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updateLinks="always" hidePivotFieldList="1"/>
  <mc:AlternateContent xmlns:mc="http://schemas.openxmlformats.org/markup-compatibility/2006">
    <mc:Choice Requires="x15">
      <x15ac:absPath xmlns:x15ac="http://schemas.microsoft.com/office/spreadsheetml/2010/11/ac" url="C:\Users\USER\Desktop\SIGCMA\SICGMA 2024\DOC SIGCMA SEGUIMI III TRIME 2024- NIVEL CENTRAL\PROCESOS DE APOYO\COMPRAS PÚBLICAS\"/>
    </mc:Choice>
  </mc:AlternateContent>
  <xr:revisionPtr revIDLastSave="0" documentId="13_ncr:1_{CC8AD6B7-15C1-497A-824B-1EC1E907804B}" xr6:coauthVersionLast="47" xr6:coauthVersionMax="47" xr10:uidLastSave="{00000000-0000-0000-0000-000000000000}"/>
  <bookViews>
    <workbookView xWindow="-120" yWindow="-120" windowWidth="29040" windowHeight="15720" tabRatio="898" firstSheet="6" activeTab="12"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s>
  <externalReferences>
    <externalReference r:id="rId14"/>
    <externalReference r:id="rId15"/>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71" i="28" l="1"/>
  <c r="L70" i="28"/>
  <c r="L61" i="28"/>
  <c r="L60" i="28"/>
  <c r="L51" i="28"/>
  <c r="L50" i="28"/>
  <c r="J23" i="28"/>
  <c r="J22" i="28"/>
  <c r="C20" i="28" l="1"/>
  <c r="C41" i="28" l="1"/>
  <c r="B30" i="28" l="1"/>
  <c r="C11" i="28"/>
  <c r="K50" i="27" l="1"/>
  <c r="L20" i="29" l="1"/>
  <c r="L30" i="29"/>
  <c r="L40" i="29"/>
  <c r="L50" i="29"/>
  <c r="L60" i="29"/>
  <c r="L70" i="29"/>
  <c r="C20" i="29"/>
  <c r="C30" i="29"/>
  <c r="C40" i="29"/>
  <c r="C50" i="29"/>
  <c r="C50" i="18" s="1"/>
  <c r="C60" i="29"/>
  <c r="C60" i="35" s="1"/>
  <c r="C70" i="29"/>
  <c r="A20" i="29"/>
  <c r="B20" i="29"/>
  <c r="A30" i="29"/>
  <c r="B30" i="29"/>
  <c r="B30" i="35" s="1"/>
  <c r="A40" i="29"/>
  <c r="B40" i="29"/>
  <c r="A50" i="29"/>
  <c r="B50" i="29"/>
  <c r="B50" i="18" s="1"/>
  <c r="A60" i="29"/>
  <c r="B60" i="29"/>
  <c r="A70" i="29"/>
  <c r="B70" i="29"/>
  <c r="C12" i="28"/>
  <c r="C13" i="28"/>
  <c r="C14" i="28"/>
  <c r="C15" i="28"/>
  <c r="C16" i="28"/>
  <c r="C17" i="28"/>
  <c r="C18" i="28"/>
  <c r="C19" i="28"/>
  <c r="C21" i="28"/>
  <c r="C22" i="28"/>
  <c r="C23" i="28"/>
  <c r="C24" i="28"/>
  <c r="C25" i="28"/>
  <c r="C26" i="28"/>
  <c r="C27" i="28"/>
  <c r="C28" i="28"/>
  <c r="C29" i="28"/>
  <c r="C30" i="28"/>
  <c r="C31" i="28"/>
  <c r="C37" i="28"/>
  <c r="C38" i="28"/>
  <c r="C39" i="28"/>
  <c r="C40" i="28"/>
  <c r="C42" i="28"/>
  <c r="C43" i="28"/>
  <c r="C44" i="28"/>
  <c r="C45" i="28"/>
  <c r="C46" i="28"/>
  <c r="C47" i="28"/>
  <c r="C48" i="28"/>
  <c r="C49" i="28"/>
  <c r="C50" i="28"/>
  <c r="C51" i="28"/>
  <c r="C52" i="28"/>
  <c r="C53"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B20" i="28"/>
  <c r="B40" i="28"/>
  <c r="B50" i="28"/>
  <c r="B60" i="28"/>
  <c r="B70" i="28"/>
  <c r="A20" i="28"/>
  <c r="A30" i="28"/>
  <c r="A40" i="28"/>
  <c r="A50" i="28"/>
  <c r="A60" i="28"/>
  <c r="A70" i="28"/>
  <c r="G50" i="27"/>
  <c r="F50" i="29" s="1"/>
  <c r="B70" i="18" l="1"/>
  <c r="B60" i="18"/>
  <c r="B60" i="35"/>
  <c r="C60" i="34"/>
  <c r="C20" i="18"/>
  <c r="C20" i="34"/>
  <c r="A60" i="35"/>
  <c r="A60" i="18"/>
  <c r="B30" i="34"/>
  <c r="M50" i="27"/>
  <c r="N50" i="27" s="1"/>
  <c r="H50" i="29" s="1"/>
  <c r="C70" i="18"/>
  <c r="C20" i="35"/>
  <c r="B50" i="34"/>
  <c r="A70" i="35"/>
  <c r="A70" i="34"/>
  <c r="A70" i="18"/>
  <c r="A50" i="18"/>
  <c r="A50" i="35"/>
  <c r="A50" i="34"/>
  <c r="A30" i="35"/>
  <c r="A30" i="34"/>
  <c r="A30" i="18"/>
  <c r="C40" i="35"/>
  <c r="C40" i="18"/>
  <c r="C40" i="34"/>
  <c r="B40" i="18"/>
  <c r="B20" i="18"/>
  <c r="B60" i="34"/>
  <c r="C70" i="35"/>
  <c r="B40" i="35"/>
  <c r="B20" i="35"/>
  <c r="C60" i="18"/>
  <c r="A40" i="18"/>
  <c r="C30" i="18"/>
  <c r="A20" i="18"/>
  <c r="C70" i="34"/>
  <c r="A60" i="34"/>
  <c r="B40" i="34"/>
  <c r="B20" i="34"/>
  <c r="B70" i="35"/>
  <c r="C50" i="35"/>
  <c r="A40" i="35"/>
  <c r="C30" i="35"/>
  <c r="A20" i="35"/>
  <c r="B30" i="18"/>
  <c r="B70" i="34"/>
  <c r="C50" i="34"/>
  <c r="A40" i="34"/>
  <c r="C30" i="34"/>
  <c r="A20" i="34"/>
  <c r="B50" i="35"/>
  <c r="G50" i="29" l="1"/>
  <c r="O50" i="27"/>
  <c r="E60" i="29"/>
  <c r="E61" i="29"/>
  <c r="E62" i="29"/>
  <c r="E63" i="29"/>
  <c r="E64" i="29"/>
  <c r="E65" i="29"/>
  <c r="E66" i="29"/>
  <c r="E67" i="29"/>
  <c r="E68" i="29"/>
  <c r="E69" i="29"/>
  <c r="E70" i="29"/>
  <c r="E71" i="29"/>
  <c r="E72" i="29"/>
  <c r="E73" i="29"/>
  <c r="E74" i="29"/>
  <c r="E75" i="29"/>
  <c r="E76" i="29"/>
  <c r="E77" i="29"/>
  <c r="E78" i="29"/>
  <c r="E79" i="29"/>
  <c r="R60" i="28"/>
  <c r="R61" i="28"/>
  <c r="R70" i="28"/>
  <c r="R71" i="28"/>
  <c r="L62" i="28"/>
  <c r="L63" i="28"/>
  <c r="L64" i="28"/>
  <c r="L65" i="28"/>
  <c r="L66" i="28"/>
  <c r="L67" i="28"/>
  <c r="L68" i="28"/>
  <c r="L69" i="28"/>
  <c r="J60" i="28"/>
  <c r="J61" i="28"/>
  <c r="J62" i="28"/>
  <c r="J70" i="28"/>
  <c r="J71" i="28"/>
  <c r="J72" i="28"/>
  <c r="L70" i="27"/>
  <c r="K70" i="27" s="1"/>
  <c r="L71" i="27"/>
  <c r="K71" i="27" s="1"/>
  <c r="L72" i="27"/>
  <c r="K72" i="27" s="1"/>
  <c r="L73" i="27"/>
  <c r="K73" i="27" s="1"/>
  <c r="L74" i="27"/>
  <c r="K74" i="27" s="1"/>
  <c r="L75" i="27"/>
  <c r="K75" i="27" s="1"/>
  <c r="L76" i="27"/>
  <c r="K76" i="27" s="1"/>
  <c r="L77" i="27"/>
  <c r="K77" i="27" s="1"/>
  <c r="L78" i="27"/>
  <c r="K78" i="27" s="1"/>
  <c r="L79" i="27"/>
  <c r="K79" i="27" s="1"/>
  <c r="G70" i="27"/>
  <c r="H70" i="27" s="1"/>
  <c r="G60" i="27"/>
  <c r="F70" i="29" l="1"/>
  <c r="K70" i="28"/>
  <c r="T70" i="28" s="1"/>
  <c r="K60" i="28"/>
  <c r="S70" i="28"/>
  <c r="M70" i="27"/>
  <c r="J70" i="29" l="1"/>
  <c r="G70" i="29"/>
  <c r="U70" i="28"/>
  <c r="K70" i="29" s="1"/>
  <c r="N70" i="27"/>
  <c r="H70" i="29" s="1"/>
  <c r="E70" i="35" l="1"/>
  <c r="E70" i="18"/>
  <c r="E70" i="34"/>
  <c r="D70" i="18"/>
  <c r="D70" i="35"/>
  <c r="D70" i="34"/>
  <c r="V70" i="28"/>
  <c r="M70" i="29" s="1"/>
  <c r="F70" i="34" l="1"/>
  <c r="F70" i="35"/>
  <c r="F70" i="18"/>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L53" i="28" l="1"/>
  <c r="L54" i="28"/>
  <c r="L55" i="28"/>
  <c r="L56" i="28"/>
  <c r="L57" i="28"/>
  <c r="L58" i="28"/>
  <c r="L59" i="28"/>
  <c r="H60" i="27" l="1"/>
  <c r="F60" i="29" l="1"/>
  <c r="T60" i="28"/>
  <c r="M60" i="27"/>
  <c r="N60" i="27" l="1"/>
  <c r="H60" i="29" s="1"/>
  <c r="G60" i="29"/>
  <c r="U60" i="28"/>
  <c r="K60" i="29" s="1"/>
  <c r="J60" i="29"/>
  <c r="O60" i="27"/>
  <c r="V60" i="28" l="1"/>
  <c r="M60" i="29" s="1"/>
  <c r="D60" i="34"/>
  <c r="D60" i="35"/>
  <c r="D60" i="18"/>
  <c r="E60" i="34"/>
  <c r="E60" i="35"/>
  <c r="E60" i="18"/>
  <c r="L41" i="28"/>
  <c r="L42" i="28"/>
  <c r="L43" i="28"/>
  <c r="L44" i="28"/>
  <c r="L45" i="28"/>
  <c r="L46" i="28"/>
  <c r="L47" i="28"/>
  <c r="L48" i="28"/>
  <c r="L49" i="28"/>
  <c r="L34" i="28"/>
  <c r="L35" i="28"/>
  <c r="L36" i="28"/>
  <c r="L37" i="28"/>
  <c r="L38" i="28"/>
  <c r="L39" i="28"/>
  <c r="L21" i="28"/>
  <c r="L23" i="28"/>
  <c r="L24" i="28"/>
  <c r="L25" i="28"/>
  <c r="L26" i="28"/>
  <c r="L27" i="28"/>
  <c r="L28" i="28"/>
  <c r="L29" i="28"/>
  <c r="L14" i="28"/>
  <c r="L15" i="28"/>
  <c r="L16" i="28"/>
  <c r="L17" i="28"/>
  <c r="L18" i="28"/>
  <c r="L19" i="28"/>
  <c r="L13" i="28"/>
  <c r="L11" i="28"/>
  <c r="F60" i="18" l="1"/>
  <c r="F60" i="34"/>
  <c r="F60" i="35"/>
  <c r="G20" i="27" l="1"/>
  <c r="G30" i="27"/>
  <c r="G10" i="27"/>
  <c r="J20" i="28" l="1"/>
  <c r="L20" i="28"/>
  <c r="R20" i="28"/>
  <c r="J21" i="28"/>
  <c r="R21" i="28"/>
  <c r="J30" i="28"/>
  <c r="L30" i="28"/>
  <c r="R30" i="28"/>
  <c r="J31" i="28"/>
  <c r="J40" i="28"/>
  <c r="L40" i="28"/>
  <c r="R40" i="28"/>
  <c r="J41" i="28"/>
  <c r="R41" i="28"/>
  <c r="J53" i="28"/>
  <c r="J52" i="28"/>
  <c r="J51" i="28"/>
  <c r="R50" i="28"/>
  <c r="J50" i="28"/>
  <c r="K50" i="28" l="1"/>
  <c r="T50" i="28" s="1"/>
  <c r="J50" i="29" s="1"/>
  <c r="S50" i="28"/>
  <c r="U50" i="28" s="1"/>
  <c r="K50" i="29" s="1"/>
  <c r="E50" i="34" s="1"/>
  <c r="S40" i="28"/>
  <c r="K40" i="28"/>
  <c r="S30" i="28"/>
  <c r="K30" i="28"/>
  <c r="K20" i="28"/>
  <c r="S20" i="28"/>
  <c r="E50" i="18" l="1"/>
  <c r="V50" i="28"/>
  <c r="M50" i="29" s="1"/>
  <c r="F50" i="18" s="1"/>
  <c r="E50" i="35"/>
  <c r="D50" i="18"/>
  <c r="D50" i="35"/>
  <c r="D50" i="34"/>
  <c r="H30" i="27"/>
  <c r="F50" i="35" l="1"/>
  <c r="F50" i="34"/>
  <c r="T30" i="28"/>
  <c r="F30" i="29"/>
  <c r="M30" i="27"/>
  <c r="G40" i="27"/>
  <c r="H40" i="27" s="1"/>
  <c r="N30" i="27" l="1"/>
  <c r="H30" i="29" s="1"/>
  <c r="G30" i="29"/>
  <c r="U30" i="28"/>
  <c r="K30" i="29" s="1"/>
  <c r="T40" i="28"/>
  <c r="F40" i="29"/>
  <c r="J30" i="29"/>
  <c r="M40" i="27"/>
  <c r="O30" i="27"/>
  <c r="J40" i="29" l="1"/>
  <c r="E30" i="35"/>
  <c r="E30" i="34"/>
  <c r="E30" i="18"/>
  <c r="N40" i="27"/>
  <c r="H40" i="29" s="1"/>
  <c r="G40" i="29"/>
  <c r="U40" i="28"/>
  <c r="K40" i="29" s="1"/>
  <c r="D30" i="34"/>
  <c r="D30" i="35"/>
  <c r="D30" i="18"/>
  <c r="V30" i="28"/>
  <c r="M30" i="29" s="1"/>
  <c r="O40" i="27"/>
  <c r="F30" i="35" l="1"/>
  <c r="F30" i="18"/>
  <c r="F30" i="34"/>
  <c r="D40" i="35"/>
  <c r="D40" i="18"/>
  <c r="D40" i="34"/>
  <c r="E40" i="34"/>
  <c r="E40" i="35"/>
  <c r="E40" i="18"/>
  <c r="V40" i="28"/>
  <c r="M40" i="29" s="1"/>
  <c r="B10" i="28"/>
  <c r="I33" i="5" a="1"/>
  <c r="I33" i="5" s="1"/>
  <c r="F40" i="34" l="1"/>
  <c r="F40" i="35"/>
  <c r="F40" i="18"/>
  <c r="C10" i="29"/>
  <c r="I27" i="5" a="1"/>
  <c r="C10" i="35" l="1"/>
  <c r="C10" i="34"/>
  <c r="I27" i="5"/>
  <c r="L12" i="28"/>
  <c r="L10" i="28"/>
  <c r="C10" i="28"/>
  <c r="L10" i="27" l="1"/>
  <c r="I21" i="5"/>
  <c r="I22" i="5"/>
  <c r="M10" i="27" l="1"/>
  <c r="K10" i="27"/>
  <c r="C10" i="18"/>
  <c r="M20" i="27" l="1"/>
  <c r="U20" i="28" l="1"/>
  <c r="K20" i="29" s="1"/>
  <c r="G20" i="29"/>
  <c r="G10" i="29"/>
  <c r="E11" i="29"/>
  <c r="E12" i="29"/>
  <c r="E13" i="29"/>
  <c r="R11" i="28"/>
  <c r="R19" i="28"/>
  <c r="R10" i="28"/>
  <c r="J11" i="28"/>
  <c r="J10" i="28"/>
  <c r="E20" i="34" l="1"/>
  <c r="E20" i="35"/>
  <c r="E20" i="18"/>
  <c r="K10" i="28"/>
  <c r="S10" i="28"/>
  <c r="U10" i="28" s="1"/>
  <c r="H10" i="27" l="1"/>
  <c r="H20" i="27"/>
  <c r="F20" i="29" l="1"/>
  <c r="T20" i="28"/>
  <c r="N20" i="27"/>
  <c r="H20" i="29" s="1"/>
  <c r="O10" i="27"/>
  <c r="N10" i="27"/>
  <c r="H10" i="29" s="1"/>
  <c r="T10" i="28"/>
  <c r="V10" i="28" s="1"/>
  <c r="M10" i="29" s="1"/>
  <c r="O20" i="27"/>
  <c r="E10" i="29"/>
  <c r="B10" i="29"/>
  <c r="A10" i="29"/>
  <c r="J20" i="29" l="1"/>
  <c r="V20" i="28"/>
  <c r="M20" i="29" s="1"/>
  <c r="A10" i="34"/>
  <c r="A10" i="35"/>
  <c r="B10" i="35"/>
  <c r="B10" i="34"/>
  <c r="F10" i="35"/>
  <c r="F10" i="34"/>
  <c r="B10" i="18"/>
  <c r="F10" i="18"/>
  <c r="A10" i="18"/>
  <c r="F20" i="34" l="1"/>
  <c r="F20" i="35"/>
  <c r="F20" i="18"/>
  <c r="D20" i="35"/>
  <c r="D20" i="18"/>
  <c r="D20" i="34"/>
  <c r="L10" i="29"/>
  <c r="K10" i="29" l="1"/>
  <c r="E10" i="34" l="1"/>
  <c r="E10" i="35"/>
  <c r="E10" i="18"/>
  <c r="F10" i="29" l="1"/>
  <c r="J10" i="29" l="1"/>
  <c r="D10" i="34" l="1"/>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<sst xmlns="http://schemas.openxmlformats.org/spreadsheetml/2006/main" count="987" uniqueCount="545">
  <si>
    <t xml:space="preserve"> MAPA DE RIESGOS SIGCMA</t>
  </si>
  <si>
    <t>DEPENDENCIA (Unidad misional del CSJ o Unidad de la DEAJ o Seccional o CSJ en caso de despachos judiciales certificados)</t>
  </si>
  <si>
    <t>CONSEJO SUPERIOR DE LA JUDICATURA</t>
  </si>
  <si>
    <t>PROCESO (indique el tipo de proceso si es Estratégico. Misional, Apoyo, Evaluación y Mejora y especifique el nombre del proceso)</t>
  </si>
  <si>
    <t>Apoyo</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</si>
  <si>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</si>
  <si>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</si>
  <si>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</si>
  <si>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</si>
  <si>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</si>
  <si>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</si>
  <si>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</si>
  <si>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</si>
  <si>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</si>
  <si>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</si>
  <si>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</si>
  <si>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</si>
  <si>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</si>
  <si>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</si>
  <si>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</si>
  <si>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</si>
  <si>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</si>
  <si>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</si>
  <si>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</si>
  <si>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</si>
  <si>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</si>
  <si>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</si>
  <si>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</si>
  <si>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</si>
  <si>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</si>
  <si>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</si>
  <si>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Compras Publicas </t>
  </si>
  <si>
    <t xml:space="preserve">DEPENDENCIA ADMINISTRATIVA O JUDICIAL CERTIFICADA </t>
  </si>
  <si>
    <t xml:space="preserve">Unidad de Compras publicas. </t>
  </si>
  <si>
    <t>OBJETIVO DEL PROCESO</t>
  </si>
  <si>
    <t>MAPA DE PROCESOS CONSEJO SUPERIOR DE LA JUDICATURA</t>
  </si>
  <si>
    <t>PROCESOS DEPENDENCIA JUDICIALES CERTIFICADAS</t>
  </si>
  <si>
    <t>Obtener los bienes, obras y servicios requeridos por el Consejo Superior de la Judicatura para satisfacer las necesidades de los órganos de la Rama Judicial, en el marco del Sistema de Compra Pública y del Sistema Integrado de Gestión y Control de  Calidad y Medio Ambiente , Seguridad de la Información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</si>
  <si>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</si>
  <si>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</si>
  <si>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</si>
  <si>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</si>
  <si>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</si>
  <si>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</si>
  <si>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</si>
  <si>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</si>
  <si>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</si>
  <si>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</si>
  <si>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</si>
  <si>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</si>
  <si>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</si>
  <si>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</si>
  <si>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</si>
  <si>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</si>
  <si>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</si>
  <si>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</si>
  <si>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</si>
  <si>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</si>
  <si>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</si>
  <si>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</si>
  <si>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</si>
  <si>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</si>
  <si>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</si>
  <si>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</si>
  <si>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</si>
  <si>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</si>
  <si>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</si>
  <si>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</si>
  <si>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</si>
  <si>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</si>
  <si>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</si>
  <si>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</si>
  <si>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</si>
  <si>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</si>
  <si>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</si>
  <si>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</si>
  <si>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</si>
  <si>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</si>
  <si>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</si>
  <si>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</si>
  <si>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</si>
  <si>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</si>
  <si>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</si>
  <si>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</si>
  <si>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</si>
  <si>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</si>
  <si>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</si>
  <si>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</si>
  <si>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</si>
  <si>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</si>
  <si>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</si>
  <si>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</si>
  <si>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</si>
  <si>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</si>
  <si>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</si>
  <si>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</si>
  <si>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</si>
  <si>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</si>
  <si>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</si>
  <si>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</si>
  <si>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</si>
  <si>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</si>
  <si>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</si>
  <si>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</si>
  <si>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</si>
  <si>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</si>
  <si>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</si>
  <si>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</si>
  <si>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</si>
  <si>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</si>
  <si>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</si>
  <si>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</si>
  <si>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</si>
  <si>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</si>
  <si>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</si>
  <si>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</si>
  <si>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</si>
  <si>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</si>
  <si>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</si>
  <si>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</si>
  <si>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</si>
  <si>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</si>
  <si>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</si>
  <si>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</si>
  <si>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</si>
  <si>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</si>
  <si>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</si>
  <si>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</si>
  <si>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</si>
  <si>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</si>
  <si>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</si>
  <si>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</si>
  <si>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</si>
  <si>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</si>
  <si>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</si>
  <si>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</si>
  <si>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</si>
  <si>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</si>
  <si>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</si>
  <si>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</si>
  <si>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</si>
  <si>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</si>
  <si>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</si>
  <si>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</si>
  <si>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</si>
  <si>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</si>
  <si>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</si>
  <si>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</si>
  <si>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</si>
  <si>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</si>
  <si>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</si>
  <si>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</si>
  <si>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</si>
  <si>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</si>
  <si>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</si>
  <si>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</si>
  <si>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</si>
  <si>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</si>
  <si>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</si>
  <si>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</si>
  <si>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</si>
  <si>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</si>
  <si>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</si>
  <si>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</si>
  <si>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</si>
  <si>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</si>
  <si>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</si>
  <si>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</si>
  <si>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</si>
  <si>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</si>
  <si>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</si>
  <si>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</si>
  <si>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</si>
  <si>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</si>
  <si>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</si>
  <si>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</si>
  <si>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</si>
  <si>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</si>
  <si>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</si>
  <si>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</si>
  <si>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</si>
  <si>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</si>
  <si>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</si>
  <si>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</si>
  <si>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</si>
  <si>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</si>
  <si>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</si>
  <si>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</si>
  <si>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</si>
  <si>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</si>
  <si>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</si>
  <si>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</si>
  <si>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</si>
  <si>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</si>
  <si>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</si>
  <si>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</si>
  <si>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</si>
  <si>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</si>
  <si>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</si>
  <si>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</si>
  <si>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</si>
  <si>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</si>
  <si>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</si>
  <si>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</si>
  <si>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</si>
  <si>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</si>
  <si>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</si>
  <si>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</si>
  <si>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</si>
  <si>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</si>
  <si>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</si>
  <si>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</si>
  <si>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</si>
  <si>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</si>
  <si>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</si>
  <si>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</si>
  <si>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</si>
  <si>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</si>
  <si>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</si>
  <si>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</si>
  <si>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</si>
  <si>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</si>
  <si>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</si>
  <si>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</si>
  <si>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</si>
  <si>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</si>
  <si>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</si>
  <si>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</si>
  <si>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</si>
  <si>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</si>
  <si>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</si>
  <si>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</si>
  <si>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</si>
  <si>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</si>
  <si>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</si>
  <si>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</si>
  <si>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</si>
  <si>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</si>
  <si>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</si>
  <si>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</si>
  <si>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</si>
  <si>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</si>
  <si>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</si>
  <si>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</si>
  <si>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</si>
  <si>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</si>
  <si>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</si>
  <si>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</si>
  <si>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</si>
  <si>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</si>
  <si>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</si>
  <si>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</si>
  <si>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</si>
  <si>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</si>
  <si>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</si>
  <si>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</si>
  <si>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</si>
  <si>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</si>
  <si>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</si>
  <si>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</si>
  <si>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</si>
  <si>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</si>
  <si>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</si>
  <si>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</si>
  <si>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</si>
  <si>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</si>
  <si>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</si>
  <si>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</si>
  <si>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</si>
  <si>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</si>
  <si>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 xml:space="preserve">COMPRA PUBLICA </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</si>
  <si>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</si>
  <si>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</si>
  <si>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</si>
  <si>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</si>
  <si>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</si>
  <si>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</si>
  <si>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</si>
  <si>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</si>
  <si>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</si>
  <si>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</si>
  <si>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</si>
  <si>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</si>
  <si>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</si>
  <si>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</si>
  <si>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</si>
  <si>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</si>
  <si>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</si>
  <si>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</si>
  <si>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</si>
  <si>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</si>
  <si>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</si>
  <si>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</si>
  <si>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Inadecuada planeación de la contratación  </t>
  </si>
  <si>
    <t xml:space="preserve">El Plan Anual de Contratación no atienda las  necesidades y la oportunidad requerida por los procesos de la Entidad  </t>
  </si>
  <si>
    <t>Afectación de reputacion,imagén,  credibilidad, satisfacción de usuarios y PI</t>
  </si>
  <si>
    <t xml:space="preserve">De la entidad, seccional, despachos a nivel departamental </t>
  </si>
  <si>
    <t>Afectación Económica</t>
  </si>
  <si>
    <t>Afectación al presupuesto  en un valor  &lt;1% y ≥5%.</t>
  </si>
  <si>
    <t>Incumplimiento de las metas establecidas</t>
  </si>
  <si>
    <t>Incumplimiento del 60% de los indicadores del proceso</t>
  </si>
  <si>
    <t xml:space="preserve">Modalidad de contratación no  adecuada para el bien o servicio </t>
  </si>
  <si>
    <t>Contratar   bienes o servicios que no cumplan con requisitos y  necesidades  de la Entidad</t>
  </si>
  <si>
    <t xml:space="preserve">Que los procesos estructurados no  se ciñan a los   requisitos legales y a traves de elllo no se adquieran los bienes y servicios requeridos  </t>
  </si>
  <si>
    <t xml:space="preserve">De la entidad, seccional, despachos a nivel local o municipal </t>
  </si>
  <si>
    <t>Estudios previos   no adecuados</t>
  </si>
  <si>
    <t>Recibir bienes o servicios que  no cumplen   requisitos y condiciones pactadas</t>
  </si>
  <si>
    <t>Los bienes y servicios recibidos no tenga la calidad  estipulada y no  permitan satisfacer las necesidades  iidentificados por los  procesos</t>
  </si>
  <si>
    <t>Afectación al presupuesto en un valor &lt;0,5% y ≥1%.</t>
  </si>
  <si>
    <t>Interrupción o afectación en la prestación del servicio judicial</t>
  </si>
  <si>
    <t xml:space="preserve">Entre  97 a 144 horas   habiles al año  </t>
  </si>
  <si>
    <t>Entrega de bienes de forma tardia</t>
  </si>
  <si>
    <t>Pérdida de competencia para liquidar los contratos en términos  legales o contractuales</t>
  </si>
  <si>
    <t xml:space="preserve">Falta de control de los vencimientos </t>
  </si>
  <si>
    <t>Recibir dádivas o beneficios a nombre propio o de terceros para direccionar   la contratación a un  proveedor o a   bienes o servicios específicos</t>
  </si>
  <si>
    <t>Se puede presentar filtración de datos sensibles sobre  estudios y documentos contractuales o interposicion de influencias</t>
  </si>
  <si>
    <t xml:space="preserve">1.Insuficientes programas de capacitación para la toma de conciencia debido al desconocimiento de la ley antisoborno (ISO 37001:2016), Plan Anticorrupción y  de los  valores y principios propios de la entidad.
</t>
  </si>
  <si>
    <t>Muy Baja - 1</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</si>
  <si>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</si>
  <si>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</si>
  <si>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</si>
  <si>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</si>
  <si>
    <t xml:space="preserve">3.Carencia de compromiso  y transparencia de los servidores judiciales
</t>
  </si>
  <si>
    <t>4.Deficiencia de  controles en el trámite  de los documentos</t>
  </si>
  <si>
    <t xml:space="preserve">5. Aplicación no adecuada  de los procedimientos de control </t>
  </si>
  <si>
    <t>Ofrecer, prometer y entregar, aceptar o solicitar adiciones  de  contratos incurriendo en sobrecostos, durante la ejecución contractual, de forma indebida para obtener beneficio propio y/o de terceros</t>
  </si>
  <si>
    <t xml:space="preserve">Cuando se solicita y/o se otorga el visto bueno jurídico para la adición de un contrato de forma indebida en beneficio  propio y/o de terceros </t>
  </si>
  <si>
    <t>Falta de ética de los servidores públicos (Debilidades en principios y valores)</t>
  </si>
  <si>
    <t xml:space="preserve">De la entidad y sector justicia a nivel nacional </t>
  </si>
  <si>
    <t>Falta de ética de terceros interesados  (Debilidades principios y valores)</t>
  </si>
  <si>
    <t>Afectación al presupuesto en un valor ≥0,5%.</t>
  </si>
  <si>
    <t>Debilidades en los controles de los procedimientos de gestión contractual</t>
  </si>
  <si>
    <t>Ofrecer, prometer y entregar, aceptar o solicitar una ventaja indebida  para influir o direccionar  la formulación de   requisitos habiliantes o técnicos  para satisfacer un interés personal, de manera directa o indirecta o por interpuesta persona.</t>
  </si>
  <si>
    <t>Cuando  se direccionan los requisitos habilitanes y técnicos para favorecer  indebidamente ciertos proponentes (pliegos sastre).</t>
  </si>
  <si>
    <t>Debilidades en los controles de los procedimientos de estructuración de los procesos de contratación</t>
  </si>
  <si>
    <t xml:space="preserve">MATRIZ DE RIESGOS </t>
  </si>
  <si>
    <t>COMPRA PUBLICA</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</si>
  <si>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</si>
  <si>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</si>
  <si>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</si>
  <si>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</si>
  <si>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</si>
  <si>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</si>
  <si>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</si>
  <si>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</si>
  <si>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</si>
  <si>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</si>
  <si>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</si>
  <si>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</si>
  <si>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</si>
  <si>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</si>
  <si>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</si>
  <si>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</si>
  <si>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</si>
  <si>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</si>
  <si>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Acciones de respuesta ante noticias que afectan la imagen de la entidad</t>
  </si>
  <si>
    <t xml:space="preserve">Socialización constante  del SGAS del CSJ </t>
  </si>
  <si>
    <t>Realización de programas de formación, capacitación y sensibilización en temas de Probidad y ética de lo público</t>
  </si>
  <si>
    <t xml:space="preserve">Socialización constante del SGAS del CSJ </t>
  </si>
  <si>
    <t>Proyección conjunta en la estructuración de los procesos de contratación competitivos (según el Manual de Contratación)
Revisión y aprobación en escala de cada actividad. (Equipo estructurador que proyecta,  Director Administrativo revisa, Director Unidad de Compras Públicas aprueba, Junta de Contratación recomienda, Asesor del Despacho aprueba, Director Ejecutivo aprueba, si aplica)
Publicación de los procesos de contratación y las condiciones contractuales en el SECOP II para control ciudadano, veedurías y organos de control</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</si>
  <si>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</si>
  <si>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</si>
  <si>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</si>
  <si>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</si>
  <si>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</si>
  <si>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</si>
  <si>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</si>
  <si>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</si>
  <si>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</si>
  <si>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</si>
  <si>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</si>
  <si>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</si>
  <si>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</si>
  <si>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</si>
  <si>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</si>
  <si>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</si>
  <si>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</si>
  <si>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</si>
  <si>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</si>
  <si>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</si>
  <si>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</si>
  <si>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</si>
  <si>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</si>
  <si>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</si>
  <si>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</si>
  <si>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</si>
  <si>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</si>
  <si>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</si>
  <si>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</si>
  <si>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</si>
  <si>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</si>
  <si>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</si>
  <si>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</si>
  <si>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</si>
  <si>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</si>
  <si>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</si>
  <si>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</si>
  <si>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</si>
  <si>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</si>
  <si>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</si>
  <si>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</si>
  <si>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</si>
  <si>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</si>
  <si>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Catastrófico</t>
  </si>
  <si>
    <t>Afectación al  presupuesto en un valor  &lt;5% y  ≥20%.</t>
  </si>
  <si>
    <t>Afectación al presupuesto en un valor ≥50%.</t>
  </si>
  <si>
    <t>Incumplimiento del 20% de los indicadores del proceso</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</si>
  <si>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</si>
  <si>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</si>
  <si>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</si>
  <si>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</si>
  <si>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</si>
  <si>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</si>
  <si>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</si>
  <si>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</si>
  <si>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</si>
  <si>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</si>
  <si>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</si>
  <si>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</si>
  <si>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</si>
  <si>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</si>
  <si>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</si>
  <si>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</si>
  <si>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</si>
  <si>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</si>
  <si>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</si>
  <si>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</si>
  <si>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</si>
  <si>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</si>
  <si>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</si>
  <si>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</si>
  <si>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</si>
  <si>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</si>
  <si>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</si>
  <si>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</si>
  <si>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</si>
  <si>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</si>
  <si>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</si>
  <si>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</si>
  <si>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</si>
  <si>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</si>
  <si>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</si>
  <si>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</si>
  <si>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</si>
  <si>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</si>
  <si>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</si>
  <si>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</si>
  <si>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</si>
  <si>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</si>
  <si>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</si>
  <si>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</si>
  <si>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</si>
  <si>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</si>
  <si>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</si>
  <si>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</si>
  <si>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</si>
  <si>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</si>
  <si>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</si>
  <si>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</si>
  <si>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</si>
  <si>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</si>
  <si>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</si>
  <si>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</si>
  <si>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</si>
  <si>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</si>
  <si>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</si>
  <si>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</si>
  <si>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</si>
  <si>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</si>
  <si>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</si>
  <si>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</si>
  <si>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</si>
  <si>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</si>
  <si>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</si>
  <si>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</si>
  <si>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</si>
  <si>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</si>
  <si>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</si>
  <si>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</si>
  <si>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</si>
  <si>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</si>
  <si>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</si>
  <si>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</si>
  <si>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</si>
  <si>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</si>
  <si>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</si>
  <si>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</si>
  <si>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</si>
  <si>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</si>
  <si>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Plan Anual de Adquisiciones elaborado tardiamente o incompleto. Identificación de necesidades incompleta</t>
  </si>
  <si>
    <t>Profesional responsable del proceso</t>
  </si>
  <si>
    <t>Informes periódicos por parte del supervisor del contrato</t>
  </si>
  <si>
    <t>Supervisor del contrato</t>
  </si>
  <si>
    <t>Inclusión en estudios previos, pliegos o invitación pública compromiso anticorrupción.</t>
  </si>
  <si>
    <t>Comité estructurador</t>
  </si>
  <si>
    <t>Seguimiento al Plan Anual de Adquisiciones  en el SECOP II con sus respectivas actualizaciones</t>
  </si>
  <si>
    <t xml:space="preserve">Estructuración conjunta de los miembros de la junta de contratación en cada uno de los procesos contractuales y publicación de las condiciones contractuales en el SECOP II </t>
  </si>
  <si>
    <t xml:space="preserve">Estructuración, tramite y adjudicación, de procesos de contratación, de acuerdo a la normatividad legal vigente  a fin de que los  bienes, obras y servicios adquiridos cumplan con las condiciones técnicas requeridas por la entidad. </t>
  </si>
  <si>
    <t>Se adjudicaron 4 contratos, logrando satisfacer las necesidades de la entidad con bienes y servicios que cumplen con las condiciones técnicas requeridas</t>
  </si>
  <si>
    <t>Revisión detallada de los bienes y servicios adquiridos durante el periodo, determinando la calidad  y garantía, así como la satisfación de las necesidades planteadas.</t>
  </si>
  <si>
    <t xml:space="preserve">Seguimiento permanente a los contratos </t>
  </si>
  <si>
    <t>Al corte del primer trimestre no se han finalizados contratos para su liquidación</t>
  </si>
  <si>
    <t>Al corte del primer trimestre de 2024 no se han tenido investigaciones por los entes de control internos o externos, ocasionadas por actos de soborno o corrupción, que como consecuencia hayan deteriorado la imagen de la entidad</t>
  </si>
  <si>
    <t>Elaborar y publicar el Plan Anual de Adquisiciones y sus actualizaciones</t>
  </si>
  <si>
    <t>Profesional 12 Área Asistencia Legal</t>
  </si>
  <si>
    <t>Seguimiento permanente a proceso precontractual</t>
  </si>
  <si>
    <t>COMPRAS PÚBLICAS</t>
  </si>
  <si>
    <t>Se adjudicaron 2 contratos, logrando obtener calidad y garantía en los bienes y servicios contratados</t>
  </si>
  <si>
    <t xml:space="preserve">Al corte del segundo trimestre de 2024 no se han tenido investigaciones por los entes de control internos o externos, ocasionadas por actos de soborno o corrupción, que como consecuencia hayan deteriorado la imagen de la entidad.
La Junta de Contratación verific+o la inclusión del compromiso anticorrupción en los estudios previos e invitación pública de 9 procesos de contratación adjudicados hasta el timestre II de 2024 </t>
  </si>
  <si>
    <t>Al cierre del trimestre II, se han adjudicado 11 contratos, de los cuales se ha verificado la calidad y garantía en los bienes y servicios contratados en los informes de supervisión.</t>
  </si>
  <si>
    <t>Acciones de respuesta por parte de la Junta de Contratación y comité estructurador</t>
  </si>
  <si>
    <t>Verificación y seguimiento a la elaboración del plan anual de adquisiciones de la seccional</t>
  </si>
  <si>
    <t>Solicitar cotizaciones, tener en cuenta los parámetros de Colombia Compra Eficiente</t>
  </si>
  <si>
    <t xml:space="preserve">Capacitación a los supervisores en la seccional o desde Nivel Central </t>
  </si>
  <si>
    <t>Divulgación del Código de Etica de Buen Gobierno a traves de la  página web de la Rama Judicial</t>
  </si>
  <si>
    <t>Informes de Gestión seguimiento a la contratación, rendición de cuentas, Auditorias Internas, Externas de Control Interno y de entes de control.</t>
  </si>
  <si>
    <t>Estricto cumplimiento a lo dispuesto en el Estatuto General de la Contratación de la Administración Pública y Circular DEAJC24-2</t>
  </si>
  <si>
    <t>Utilización de herramientas y plantillas estandarizadas que faciliten la elaboración de estudios previos completos y conformes a la normativa.</t>
  </si>
  <si>
    <t xml:space="preserve">Controles o protocolos  inadecuados o inexistentes para la recepcion de los bienes y servicios </t>
  </si>
  <si>
    <t>Informes periódicos por parte del supervisor del contrato, esto incluye inspecciones visuales y técnicas, así como la verificación de que el bien o servicio cumple con las especificaciones acordadas</t>
  </si>
  <si>
    <t>Comunicación constante y proactiva con los proveedores para estar al tanto de cualquier problema que pueda causar retrasos y buscar soluciones conjuntas</t>
  </si>
  <si>
    <t>La entidad pierde la autoridad para liquidar un contrato de manera unilateral o bilateral dentro del plazo establecido por la ley.</t>
  </si>
  <si>
    <t>Desconocimiento de las implicaciones legales por parte de los supervisores</t>
  </si>
  <si>
    <t>Estudios de mercado sobre  precios , oferta y demanda   no desarrollado tecnicamente</t>
  </si>
  <si>
    <t>Obtener los bienes, obras y servicios requeridos por la Dirección Seccional de Administración Judicial de Riohacha para satisfacer las necesidades de los despachos judiciales y diferentes dependencias de la Rama Judicial en el departamento de La Guajira, en el marco del Sistema de Compra Pública y del Sistema Integrado de Gestión y Control de  Calidad y Medio Ambiente , Seguridad de la Información y Antisoborno.</t>
  </si>
  <si>
    <t>Divulgación de la norma ISO 37001:2016, Plan de Anticorrupción  formación en valores y principios propios de la entidad.
se encuentra publicado en la página de Rama Judicial de la Dirección Seccional de Administración Judicial de Pereira, el Plan Anticorrupción, el acuerdo PCSJA24-12145 1 de febrero de 2024 “Por medio del cual se adopta el Plan Anticorrupción y de Atención al Ciudadano para la Administración de Justicia 2024-2025”, la Matriz de Riesgos de corrupción 2024.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t>
  </si>
  <si>
    <t>Precios artificialmente bajos que ponen en riesgo la calidad y el cumplimiento del bien o servicio contratado</t>
  </si>
  <si>
    <t>En la Evaluación de las Ofertas para cada uno de los procesos de selección el Comité Estructurador y Evaluador dará apliación a la Guia de Colombia Compra Eficiente para el manejo de precios artificialmente bajos y la normatividad que lo regula</t>
  </si>
  <si>
    <t xml:space="preserve">Insuficiencia de personal de supervisión con la idoneidad y el conocimiento técnico </t>
  </si>
  <si>
    <t>El ordenador del gasto distribuye las cargas laborales entre el personal con el que cuenta dentro de su plan de personal</t>
  </si>
  <si>
    <t>Elaboración de matriz de contratación para cada anualidad por parte del área de compras publicas, en la que se establezcan fecha de terminación del plazo de ejecución para el seguimiento del termino para liquidar el contrato</t>
  </si>
  <si>
    <t>iniciar proceso disciplinario por parte del Jefe inmediato</t>
  </si>
  <si>
    <t>Denunciar los actos</t>
  </si>
  <si>
    <t xml:space="preserve">Requerimiento por parte del Jefe inmediato del cumplimiento de sus funciones </t>
  </si>
  <si>
    <t>Inicio del procedimiento de incumplimiento e imposición de sanciones para conminar al contratista al cumplimiento en los terminos contratados
Hacer efectiva las Pólizas de calidad y cumplimiento</t>
  </si>
  <si>
    <t>Requerimiento por parte del Jefe inmediato del cumplimiento de sus funciones al supervisor</t>
  </si>
  <si>
    <t>Atender observaciones juridicas a los estudios y documentos previos para el ajuste por parte del área de la necesidad</t>
  </si>
  <si>
    <t>El 31 de enero de 2024 se publicó el plan Anual de Adquisiciones. 
Al cierre del trimestre se han presentado 3 actualizaciones.
La última actualización se publicó el 11 de marzo de 2024 (Versión 3)</t>
  </si>
  <si>
    <t>Durantel trimestre se han presentado 6 actualizaciones.
La última actualización se publicó el 28 de junio de 2024 (Versión 9)</t>
  </si>
  <si>
    <t>Durante el curso del trimestre se han presentado 10 actualizaciones.
La última actualización se publicó el 19 de septiembre de 2024 (Versión 16)</t>
  </si>
  <si>
    <t>Durante el segundo trimestre de 2024 se adjudicaron 7 contratos, para un total acumulado de 11 contratos al cierre del primer semestre. logrando satisfacer las necesidades de la entidad con bienes y servicios que cumplen con las condiciones técnicas requeridas</t>
  </si>
  <si>
    <t>Durante el segundo trimestre de 2024 se adjudicaron 154 contratos, para un total acumulado de 26 contratos al cierre del primer semestre. logrando satisfacer las necesidades de la entidad con bienes y servicios que cumplen con las condiciones técnicas requeridas</t>
  </si>
  <si>
    <t>Al cierre del trimestre II, se han adjudicado 26 contratos, de los cuales se ha verificado la calidad y garantía en los bienes y servicios contratados en los informes de supervisión.</t>
  </si>
  <si>
    <t>Al corte del segundor trimestre solo hubo 1 contrato finalizado, correspondiente a la Orden de Compra No. 128409  y ésta se encuentra dentro del tiempo estipulado para la liquidación de mutuo acuerdo</t>
  </si>
  <si>
    <t>Al corte del tercer trimestre se tiene 5 contratos finalizados, encontrándose dentro del tiempo estipulado para la liquidación de mutuo acuerdo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</si>
</sst>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sz val="10"/>
      <color theme="0"/>
      <name val="Arial"/>
      <family val="2"/>
    </font>
    <font>
      <sz val="10"/>
      <color rgb="FFC00000"/>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u/>
      <sz val="11"/>
      <color theme="1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bottom style="thin">
        <color indexed="64"/>
      </bottom>
      <diagonal/>
    </border>
    <border>
      <left style="thin">
        <color theme="1"/>
      </left>
      <right style="thin">
        <color theme="1"/>
      </right>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thin">
        <color indexed="64"/>
      </top>
      <bottom/>
      <diagonal/>
    </border>
  </borders>
  <cellStyleXfs count="7">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0" fontId="87" fillId="0" borderId="0" applyNumberFormat="0" applyFill="0" applyBorder="0" applyAlignment="0" applyProtection="0"/>
    <xf numFmtId="43" fontId="39" fillId="0" borderId="0" applyFont="0" applyFill="0" applyBorder="0" applyAlignment="0" applyProtection="0"/>
  </cellStyleXfs>
  <cellXfs count="67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3" fontId="0" fillId="0" borderId="35"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8" fillId="0" borderId="35" xfId="0" applyFont="1" applyBorder="1" applyAlignment="1" applyProtection="1">
      <alignment horizontal="justify" vertical="center" wrapText="1"/>
      <protection locked="0"/>
    </xf>
    <xf numFmtId="0" fontId="23" fillId="0" borderId="35" xfId="0"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8" fillId="0" borderId="23" xfId="0" applyFont="1" applyBorder="1" applyAlignment="1" applyProtection="1">
      <alignment horizontal="justify" vertical="center" wrapText="1"/>
      <protection locked="0"/>
    </xf>
    <xf numFmtId="0" fontId="23" fillId="0" borderId="23" xfId="0" applyFont="1" applyBorder="1" applyAlignment="1">
      <alignment horizontal="center" vertical="center" wrapText="1"/>
    </xf>
    <xf numFmtId="0" fontId="20" fillId="4" borderId="10" xfId="0" applyFont="1" applyFill="1" applyBorder="1" applyAlignment="1">
      <alignment horizontal="left" vertical="center"/>
    </xf>
    <xf numFmtId="0" fontId="20" fillId="4" borderId="10" xfId="0" applyFont="1" applyFill="1" applyBorder="1" applyAlignment="1">
      <alignment vertical="center"/>
    </xf>
    <xf numFmtId="0" fontId="20" fillId="4" borderId="37" xfId="0" applyFont="1" applyFill="1" applyBorder="1" applyAlignment="1">
      <alignment vertical="center"/>
    </xf>
    <xf numFmtId="0" fontId="62" fillId="3" borderId="0" xfId="0" applyFont="1" applyFill="1"/>
    <xf numFmtId="0" fontId="62"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6" xfId="0" applyFont="1" applyFill="1" applyBorder="1" applyAlignment="1">
      <alignment vertical="center"/>
    </xf>
    <xf numFmtId="0" fontId="23" fillId="3" borderId="34" xfId="0" applyFont="1" applyFill="1" applyBorder="1" applyAlignment="1">
      <alignment horizontal="center" vertical="center"/>
    </xf>
    <xf numFmtId="0" fontId="23" fillId="3" borderId="0" xfId="0" applyFont="1" applyFill="1" applyAlignment="1">
      <alignment horizontal="center" vertical="center"/>
    </xf>
    <xf numFmtId="0" fontId="23" fillId="3" borderId="6" xfId="0" applyFont="1" applyFill="1" applyBorder="1" applyAlignment="1" applyProtection="1">
      <alignment horizontal="left" vertical="center"/>
      <protection locked="0"/>
    </xf>
    <xf numFmtId="0" fontId="23" fillId="3" borderId="6" xfId="0" applyFont="1" applyFill="1" applyBorder="1" applyAlignment="1" applyProtection="1">
      <alignment horizontal="left" vertical="center" wrapText="1"/>
      <protection locked="0"/>
    </xf>
    <xf numFmtId="0" fontId="23" fillId="3" borderId="6" xfId="0" applyFont="1" applyFill="1" applyBorder="1" applyAlignment="1" applyProtection="1">
      <alignment vertical="center" wrapText="1"/>
      <protection locked="0"/>
    </xf>
    <xf numFmtId="0" fontId="20" fillId="4" borderId="63" xfId="0" applyFont="1" applyFill="1" applyBorder="1" applyAlignment="1">
      <alignment vertical="center"/>
    </xf>
    <xf numFmtId="0" fontId="20" fillId="4" borderId="56" xfId="0" applyFont="1" applyFill="1" applyBorder="1" applyAlignment="1">
      <alignment horizontal="center" vertical="center"/>
    </xf>
    <xf numFmtId="0" fontId="20" fillId="4" borderId="39" xfId="0" applyFont="1" applyFill="1" applyBorder="1" applyAlignment="1">
      <alignment horizontal="center" vertical="center" wrapText="1"/>
    </xf>
    <xf numFmtId="0" fontId="20" fillId="4" borderId="75" xfId="0" applyFont="1" applyFill="1" applyBorder="1" applyAlignment="1">
      <alignment horizontal="center" vertical="center"/>
    </xf>
    <xf numFmtId="0" fontId="20" fillId="4" borderId="65" xfId="0" applyFont="1" applyFill="1" applyBorder="1" applyAlignment="1">
      <alignment horizontal="center" vertical="center" wrapText="1"/>
    </xf>
    <xf numFmtId="0" fontId="20" fillId="2" borderId="0" xfId="0" applyFont="1" applyFill="1" applyAlignment="1">
      <alignment horizontal="center" vertical="center"/>
    </xf>
    <xf numFmtId="0" fontId="8" fillId="3" borderId="35" xfId="0" applyFont="1" applyFill="1" applyBorder="1" applyAlignment="1">
      <alignment horizontal="center" vertical="center" wrapText="1"/>
    </xf>
    <xf numFmtId="1" fontId="23" fillId="0" borderId="35" xfId="4" applyNumberFormat="1" applyFont="1" applyBorder="1" applyAlignment="1">
      <alignment horizontal="center" vertical="center" wrapText="1"/>
    </xf>
    <xf numFmtId="0" fontId="8" fillId="3" borderId="6" xfId="0" applyFont="1" applyFill="1" applyBorder="1" applyAlignment="1">
      <alignment horizontal="center" vertical="center" wrapText="1"/>
    </xf>
    <xf numFmtId="1" fontId="23" fillId="0" borderId="6" xfId="4" applyNumberFormat="1" applyFont="1" applyBorder="1" applyAlignment="1">
      <alignment horizontal="center" vertical="center" wrapText="1"/>
    </xf>
    <xf numFmtId="0" fontId="23" fillId="0" borderId="6" xfId="0" applyFont="1" applyBorder="1" applyAlignment="1">
      <alignment horizontal="justify" vertical="center"/>
    </xf>
    <xf numFmtId="0" fontId="23" fillId="0" borderId="6" xfId="0" applyFont="1" applyBorder="1" applyAlignment="1">
      <alignment horizontal="justify" vertical="center" wrapText="1"/>
    </xf>
    <xf numFmtId="0" fontId="23" fillId="0" borderId="24" xfId="0" applyFont="1" applyBorder="1" applyAlignment="1">
      <alignment horizontal="justify" vertical="center" wrapText="1"/>
    </xf>
    <xf numFmtId="0" fontId="8" fillId="3" borderId="24" xfId="0" applyFont="1" applyFill="1" applyBorder="1" applyAlignment="1">
      <alignment horizontal="center" vertical="center" wrapText="1"/>
    </xf>
    <xf numFmtId="1" fontId="23" fillId="0" borderId="24" xfId="4" applyNumberFormat="1" applyFont="1" applyBorder="1" applyAlignment="1">
      <alignment horizontal="center" vertical="center" wrapText="1"/>
    </xf>
    <xf numFmtId="0" fontId="8" fillId="0" borderId="6" xfId="0" applyFont="1" applyBorder="1" applyAlignment="1">
      <alignment horizontal="justify" vertical="center"/>
    </xf>
    <xf numFmtId="0" fontId="8" fillId="0" borderId="6" xfId="0" applyFont="1" applyBorder="1" applyAlignment="1">
      <alignment horizontal="justify" vertical="center" wrapText="1"/>
    </xf>
    <xf numFmtId="0" fontId="8" fillId="3" borderId="23" xfId="0" applyFont="1" applyFill="1" applyBorder="1" applyAlignment="1">
      <alignment horizontal="center" vertical="center" wrapText="1"/>
    </xf>
    <xf numFmtId="1" fontId="23" fillId="0" borderId="23" xfId="4" applyNumberFormat="1" applyFont="1" applyBorder="1" applyAlignment="1">
      <alignment horizontal="center" vertical="center" wrapText="1"/>
    </xf>
    <xf numFmtId="0" fontId="23" fillId="0" borderId="0" xfId="0" applyFont="1"/>
    <xf numFmtId="0" fontId="23" fillId="0" borderId="0" xfId="0" applyFont="1" applyAlignment="1">
      <alignment horizontal="left"/>
    </xf>
    <xf numFmtId="0" fontId="23" fillId="0" borderId="89" xfId="0" applyFont="1" applyBorder="1" applyAlignment="1">
      <alignment horizontal="center" vertical="center" wrapText="1"/>
    </xf>
    <xf numFmtId="0" fontId="0" fillId="0" borderId="23" xfId="0" applyBorder="1" applyAlignment="1">
      <alignment horizontal="center" vertical="center" wrapText="1"/>
    </xf>
    <xf numFmtId="0" fontId="11" fillId="3" borderId="0" xfId="0" applyFont="1" applyFill="1" applyAlignment="1">
      <alignment vertical="top"/>
    </xf>
    <xf numFmtId="0" fontId="23" fillId="0" borderId="23" xfId="0" applyFont="1" applyBorder="1" applyAlignment="1">
      <alignment horizontal="left" vertical="center" wrapText="1"/>
    </xf>
    <xf numFmtId="0" fontId="23" fillId="0" borderId="6" xfId="0" applyFont="1" applyBorder="1" applyAlignment="1">
      <alignment horizontal="left" vertical="center" wrapText="1"/>
    </xf>
    <xf numFmtId="0" fontId="23" fillId="0" borderId="23" xfId="0" applyFont="1" applyBorder="1" applyAlignment="1">
      <alignment horizontal="justify" vertical="center" wrapText="1"/>
    </xf>
    <xf numFmtId="0" fontId="0" fillId="0" borderId="28" xfId="0" applyBorder="1" applyAlignment="1">
      <alignment horizontal="justify" vertical="center" wrapText="1"/>
    </xf>
    <xf numFmtId="0" fontId="8" fillId="0" borderId="58" xfId="0" applyFont="1" applyBorder="1" applyAlignment="1" applyProtection="1">
      <alignment horizontal="left" vertical="top" wrapText="1"/>
      <protection locked="0"/>
    </xf>
    <xf numFmtId="0" fontId="8" fillId="0" borderId="28" xfId="0" applyFont="1" applyBorder="1" applyAlignment="1" applyProtection="1">
      <alignment horizontal="justify" vertical="center" wrapText="1"/>
      <protection locked="0"/>
    </xf>
    <xf numFmtId="0" fontId="8" fillId="0" borderId="112" xfId="0" applyFont="1" applyBorder="1" applyAlignment="1" applyProtection="1">
      <alignment horizontal="left" vertical="top" wrapText="1"/>
      <protection locked="0"/>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20" borderId="115" xfId="0" applyFont="1" applyFill="1" applyBorder="1" applyAlignment="1" applyProtection="1">
      <alignment horizontal="left" vertical="center" wrapText="1"/>
      <protection locked="0"/>
    </xf>
    <xf numFmtId="0" fontId="73" fillId="20" borderId="115" xfId="0" applyFont="1" applyFill="1" applyBorder="1" applyAlignment="1" applyProtection="1">
      <alignment horizontal="center" vertical="center"/>
      <protection locked="0"/>
    </xf>
    <xf numFmtId="0" fontId="74" fillId="5" borderId="115"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1" borderId="118" xfId="0" applyFont="1" applyFill="1" applyBorder="1" applyAlignment="1">
      <alignment horizontal="center" vertical="center" wrapText="1" readingOrder="1"/>
    </xf>
    <xf numFmtId="0" fontId="77" fillId="3" borderId="118" xfId="0" applyFont="1" applyFill="1" applyBorder="1" applyAlignment="1">
      <alignment horizontal="center" vertical="center" wrapText="1" readingOrder="1"/>
    </xf>
    <xf numFmtId="0" fontId="77" fillId="3" borderId="118" xfId="0" applyFont="1" applyFill="1" applyBorder="1" applyAlignment="1">
      <alignment horizontal="left" vertical="center" wrapText="1"/>
    </xf>
    <xf numFmtId="0" fontId="77" fillId="3" borderId="118" xfId="0" applyFont="1" applyFill="1" applyBorder="1" applyAlignment="1">
      <alignment horizontal="center" vertical="center" wrapText="1"/>
    </xf>
    <xf numFmtId="0" fontId="71" fillId="3" borderId="0" xfId="0" applyFont="1" applyFill="1"/>
    <xf numFmtId="0" fontId="77" fillId="0" borderId="118" xfId="0" applyFont="1" applyBorder="1" applyAlignment="1">
      <alignment horizontal="center" vertical="center" wrapText="1" readingOrder="1"/>
    </xf>
    <xf numFmtId="0" fontId="77" fillId="0" borderId="118" xfId="0" applyFont="1" applyBorder="1" applyAlignment="1">
      <alignment horizontal="left" vertical="center" wrapText="1"/>
    </xf>
    <xf numFmtId="0" fontId="77" fillId="22" borderId="118" xfId="0" applyFont="1" applyFill="1" applyBorder="1" applyAlignment="1">
      <alignment horizontal="left" vertical="center" wrapText="1"/>
    </xf>
    <xf numFmtId="0" fontId="74" fillId="0" borderId="0" xfId="0" applyFont="1" applyAlignment="1">
      <alignment vertical="center" wrapText="1"/>
    </xf>
    <xf numFmtId="0" fontId="75" fillId="0" borderId="118" xfId="0" applyFont="1" applyBorder="1" applyAlignment="1">
      <alignment vertical="center" wrapText="1" readingOrder="1"/>
    </xf>
    <xf numFmtId="0" fontId="77" fillId="3" borderId="118" xfId="0" applyFont="1" applyFill="1" applyBorder="1" applyAlignment="1">
      <alignment horizontal="left" vertical="center" wrapText="1" readingOrder="1"/>
    </xf>
    <xf numFmtId="0" fontId="73" fillId="0" borderId="0" xfId="0" applyFont="1"/>
    <xf numFmtId="0" fontId="77" fillId="3" borderId="118" xfId="0" applyFont="1" applyFill="1" applyBorder="1" applyAlignment="1">
      <alignment horizontal="left" vertical="center"/>
    </xf>
    <xf numFmtId="0" fontId="77" fillId="3" borderId="118" xfId="0" applyFont="1" applyFill="1" applyBorder="1" applyAlignment="1">
      <alignment vertical="center" wrapText="1"/>
    </xf>
    <xf numFmtId="0" fontId="77" fillId="3" borderId="118" xfId="0" applyFont="1" applyFill="1" applyBorder="1" applyAlignment="1">
      <alignment vertical="center" wrapText="1" readingOrder="1"/>
    </xf>
    <xf numFmtId="0" fontId="77" fillId="3" borderId="118" xfId="0" applyFont="1" applyFill="1" applyBorder="1" applyAlignment="1">
      <alignment vertical="center"/>
    </xf>
    <xf numFmtId="0" fontId="77" fillId="3" borderId="118" xfId="0" applyFont="1" applyFill="1" applyBorder="1" applyAlignment="1">
      <alignment horizontal="center" vertical="center"/>
    </xf>
    <xf numFmtId="0" fontId="77" fillId="3" borderId="119" xfId="0" applyFont="1" applyFill="1" applyBorder="1" applyAlignment="1">
      <alignment horizontal="center" vertical="center" wrapText="1" readingOrder="1"/>
    </xf>
    <xf numFmtId="0" fontId="77" fillId="3" borderId="119" xfId="0" applyFont="1" applyFill="1" applyBorder="1" applyAlignment="1">
      <alignment horizontal="left" vertical="center" wrapText="1"/>
    </xf>
    <xf numFmtId="0" fontId="77" fillId="3" borderId="119"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1" borderId="115" xfId="0" applyFont="1" applyFill="1" applyBorder="1" applyAlignment="1">
      <alignment horizontal="center" vertical="center"/>
    </xf>
    <xf numFmtId="0" fontId="82" fillId="5" borderId="115" xfId="0" applyFont="1" applyFill="1" applyBorder="1" applyAlignment="1">
      <alignment horizontal="center" vertical="center"/>
    </xf>
    <xf numFmtId="0" fontId="82" fillId="5" borderId="115" xfId="0" applyFont="1" applyFill="1" applyBorder="1" applyAlignment="1">
      <alignment vertical="center" wrapText="1"/>
    </xf>
    <xf numFmtId="0" fontId="82" fillId="3" borderId="115" xfId="0" applyFont="1" applyFill="1" applyBorder="1" applyAlignment="1">
      <alignment horizontal="left" vertical="top" wrapText="1"/>
    </xf>
    <xf numFmtId="0" fontId="83" fillId="3" borderId="115" xfId="0" applyFont="1" applyFill="1" applyBorder="1" applyAlignment="1">
      <alignment horizontal="center" vertical="center" wrapText="1"/>
    </xf>
    <xf numFmtId="0" fontId="84" fillId="3" borderId="115" xfId="0" applyFont="1" applyFill="1" applyBorder="1" applyAlignment="1">
      <alignment horizontal="center" vertical="center" wrapText="1"/>
    </xf>
    <xf numFmtId="0" fontId="84" fillId="3" borderId="115" xfId="0" applyFont="1" applyFill="1" applyBorder="1" applyAlignment="1">
      <alignment horizontal="left" vertical="center"/>
    </xf>
    <xf numFmtId="0" fontId="82" fillId="0" borderId="115" xfId="0" applyFont="1" applyBorder="1" applyAlignment="1">
      <alignment vertical="top" wrapText="1"/>
    </xf>
    <xf numFmtId="0" fontId="83" fillId="3" borderId="115" xfId="0" applyFont="1" applyFill="1" applyBorder="1" applyAlignment="1">
      <alignment horizontal="center" vertical="center"/>
    </xf>
    <xf numFmtId="0" fontId="84" fillId="3" borderId="115" xfId="0" applyFont="1" applyFill="1" applyBorder="1" applyAlignment="1">
      <alignment horizontal="center" vertical="center"/>
    </xf>
    <xf numFmtId="0" fontId="82" fillId="3" borderId="115" xfId="0" applyFont="1" applyFill="1" applyBorder="1" applyAlignment="1">
      <alignment horizontal="left" vertical="center" wrapText="1"/>
    </xf>
    <xf numFmtId="0" fontId="82" fillId="0" borderId="115" xfId="0" applyFont="1" applyBorder="1" applyAlignment="1">
      <alignment horizontal="left" vertical="center" wrapText="1"/>
    </xf>
    <xf numFmtId="0" fontId="84" fillId="0" borderId="115"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18" fillId="0" borderId="35" xfId="0" applyFont="1" applyBorder="1" applyAlignment="1">
      <alignment horizontal="justify" vertical="center" wrapText="1"/>
    </xf>
    <xf numFmtId="0" fontId="12" fillId="3" borderId="35" xfId="0" applyFont="1" applyFill="1" applyBorder="1" applyAlignment="1">
      <alignment horizontal="center" vertical="center" wrapText="1"/>
    </xf>
    <xf numFmtId="1" fontId="0" fillId="0" borderId="35" xfId="4" applyNumberFormat="1" applyFont="1" applyBorder="1" applyAlignment="1">
      <alignment horizontal="center" vertical="center" wrapText="1"/>
    </xf>
    <xf numFmtId="0" fontId="11" fillId="0" borderId="0" xfId="0" applyFont="1" applyAlignment="1">
      <alignment vertical="top"/>
    </xf>
    <xf numFmtId="0" fontId="18" fillId="0" borderId="6" xfId="0" applyFont="1" applyBorder="1" applyAlignment="1">
      <alignment horizontal="justify" vertical="center" wrapText="1"/>
    </xf>
    <xf numFmtId="0" fontId="12" fillId="3" borderId="6" xfId="0" applyFont="1" applyFill="1" applyBorder="1" applyAlignment="1">
      <alignment horizontal="center" vertical="center" wrapText="1"/>
    </xf>
    <xf numFmtId="1" fontId="0" fillId="0" borderId="6" xfId="4" applyNumberFormat="1" applyFont="1" applyBorder="1" applyAlignment="1">
      <alignment horizontal="center" vertical="center" wrapText="1"/>
    </xf>
    <xf numFmtId="0" fontId="52" fillId="0" borderId="6" xfId="0" applyFont="1" applyBorder="1" applyAlignment="1">
      <alignment horizontal="justify" vertical="center" wrapText="1"/>
    </xf>
    <xf numFmtId="0" fontId="12" fillId="3" borderId="24" xfId="0" applyFont="1" applyFill="1" applyBorder="1" applyAlignment="1">
      <alignment horizontal="center" vertical="center" wrapText="1"/>
    </xf>
    <xf numFmtId="1" fontId="0" fillId="0" borderId="24" xfId="4" applyNumberFormat="1" applyFont="1" applyBorder="1" applyAlignment="1">
      <alignment horizontal="center" vertical="center" wrapText="1"/>
    </xf>
    <xf numFmtId="0" fontId="85" fillId="0" borderId="113" xfId="0" applyFont="1" applyBorder="1" applyAlignment="1">
      <alignment horizontal="center" vertical="center" wrapText="1"/>
    </xf>
    <xf numFmtId="0" fontId="85" fillId="0" borderId="82" xfId="0" applyFont="1" applyBorder="1" applyAlignment="1">
      <alignment horizontal="center" vertical="center" wrapText="1"/>
    </xf>
    <xf numFmtId="0" fontId="86" fillId="0" borderId="80"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14" xfId="0" applyFont="1" applyBorder="1" applyAlignment="1">
      <alignment horizontal="center" vertical="center" wrapText="1"/>
    </xf>
    <xf numFmtId="0" fontId="85" fillId="0" borderId="12" xfId="0" applyFont="1" applyBorder="1" applyAlignment="1">
      <alignment horizontal="center" vertical="center" wrapText="1"/>
    </xf>
    <xf numFmtId="2" fontId="0" fillId="0" borderId="6" xfId="3" applyNumberFormat="1" applyFont="1" applyBorder="1" applyAlignment="1">
      <alignment horizontal="left" vertical="center" wrapText="1"/>
    </xf>
    <xf numFmtId="0" fontId="24" fillId="19" borderId="6" xfId="0" applyFont="1" applyFill="1" applyBorder="1" applyAlignment="1" applyProtection="1">
      <alignment horizontal="justify" vertical="center" wrapText="1"/>
      <protection locked="0"/>
    </xf>
    <xf numFmtId="0" fontId="24" fillId="19" borderId="35" xfId="0" applyFont="1" applyFill="1" applyBorder="1" applyAlignment="1" applyProtection="1">
      <alignment horizontal="justify" vertical="center" wrapText="1"/>
      <protection locked="0"/>
    </xf>
    <xf numFmtId="3" fontId="0" fillId="19" borderId="35" xfId="0" applyNumberFormat="1" applyFill="1" applyBorder="1" applyAlignment="1">
      <alignment horizontal="justify" vertical="center" wrapText="1"/>
    </xf>
    <xf numFmtId="0" fontId="24" fillId="0" borderId="6" xfId="0" applyFont="1" applyBorder="1" applyAlignment="1" applyProtection="1">
      <alignment horizontal="center" vertical="center" wrapText="1"/>
      <protection locked="0"/>
    </xf>
    <xf numFmtId="0" fontId="24" fillId="19" borderId="6" xfId="0" applyFont="1" applyFill="1" applyBorder="1" applyAlignment="1" applyProtection="1">
      <alignment horizontal="center" vertical="center" wrapText="1"/>
      <protection locked="0"/>
    </xf>
    <xf numFmtId="0" fontId="24" fillId="19" borderId="24" xfId="0" applyFont="1" applyFill="1" applyBorder="1" applyAlignment="1" applyProtection="1">
      <alignment horizontal="center" vertical="center" wrapText="1"/>
      <protection locked="0"/>
    </xf>
    <xf numFmtId="2" fontId="0" fillId="19" borderId="6" xfId="3" applyNumberFormat="1" applyFont="1" applyFill="1" applyBorder="1" applyAlignment="1">
      <alignment horizontal="justify" vertical="center" wrapText="1"/>
    </xf>
    <xf numFmtId="0" fontId="0" fillId="19" borderId="6" xfId="0" applyFill="1" applyBorder="1" applyAlignment="1">
      <alignment horizontal="center" vertical="center" wrapText="1"/>
    </xf>
    <xf numFmtId="0" fontId="24" fillId="18" borderId="35" xfId="0" applyFont="1" applyFill="1" applyBorder="1" applyAlignment="1" applyProtection="1">
      <alignment horizontal="justify" vertical="center" wrapText="1"/>
      <protection locked="0"/>
    </xf>
    <xf numFmtId="0" fontId="24" fillId="18" borderId="6" xfId="0" applyFont="1" applyFill="1" applyBorder="1" applyAlignment="1" applyProtection="1">
      <alignment horizontal="justify" vertical="center" wrapText="1"/>
      <protection locked="0"/>
    </xf>
    <xf numFmtId="0" fontId="24" fillId="0" borderId="6" xfId="0" applyFont="1" applyBorder="1" applyAlignment="1">
      <alignment horizontal="left" vertical="center" wrapText="1"/>
    </xf>
    <xf numFmtId="0" fontId="24" fillId="0" borderId="35" xfId="0" applyFont="1" applyBorder="1" applyAlignment="1" applyProtection="1">
      <alignment horizontal="left" vertical="center" wrapText="1"/>
      <protection locked="0"/>
    </xf>
    <xf numFmtId="2" fontId="39" fillId="0" borderId="6" xfId="3" applyNumberFormat="1" applyFont="1" applyBorder="1" applyAlignment="1">
      <alignment horizontal="center" vertical="center" wrapText="1"/>
    </xf>
    <xf numFmtId="2" fontId="39" fillId="0" borderId="35" xfId="3" applyNumberFormat="1" applyFont="1" applyBorder="1" applyAlignment="1">
      <alignment horizontal="left" vertical="center" wrapText="1"/>
    </xf>
    <xf numFmtId="2" fontId="0" fillId="0" borderId="6" xfId="3" applyNumberFormat="1" applyFont="1" applyFill="1" applyBorder="1" applyAlignment="1">
      <alignment horizontal="justify" vertical="center" wrapText="1"/>
    </xf>
    <xf numFmtId="0" fontId="24" fillId="19" borderId="6" xfId="0" applyFont="1" applyFill="1" applyBorder="1" applyAlignment="1" applyProtection="1">
      <alignment horizontal="left" vertical="center" wrapText="1"/>
      <protection locked="0"/>
    </xf>
    <xf numFmtId="2" fontId="0" fillId="0" borderId="35" xfId="3" applyNumberFormat="1" applyFont="1" applyBorder="1" applyAlignment="1">
      <alignment horizontal="left" vertical="center" wrapText="1"/>
    </xf>
    <xf numFmtId="0" fontId="24" fillId="0" borderId="24" xfId="0" applyFont="1" applyBorder="1" applyAlignment="1" applyProtection="1">
      <alignment horizontal="center" vertical="center" wrapText="1"/>
      <protection locked="0"/>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76" fillId="20" borderId="118" xfId="0" applyFont="1" applyFill="1" applyBorder="1" applyAlignment="1">
      <alignment horizontal="center" vertical="center" wrapText="1" readingOrder="1"/>
    </xf>
    <xf numFmtId="0" fontId="75" fillId="3" borderId="118" xfId="0" applyFont="1" applyFill="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6" xfId="0" applyFont="1" applyFill="1" applyBorder="1" applyAlignment="1" applyProtection="1">
      <alignment horizontal="center" vertical="center" wrapText="1"/>
      <protection locked="0"/>
    </xf>
    <xf numFmtId="0" fontId="74" fillId="5" borderId="117" xfId="0" applyFont="1" applyFill="1" applyBorder="1" applyAlignment="1" applyProtection="1">
      <alignment horizontal="center" vertical="center" wrapText="1"/>
      <protection locked="0"/>
    </xf>
    <xf numFmtId="0" fontId="74" fillId="5" borderId="115" xfId="0" applyFont="1" applyFill="1" applyBorder="1" applyAlignment="1" applyProtection="1">
      <alignment horizontal="center" vertical="center"/>
      <protection locked="0"/>
    </xf>
    <xf numFmtId="0" fontId="73" fillId="5" borderId="115" xfId="0" applyFont="1" applyFill="1" applyBorder="1" applyAlignment="1" applyProtection="1">
      <alignment horizontal="center" vertical="center"/>
      <protection locked="0"/>
    </xf>
    <xf numFmtId="0" fontId="75" fillId="0" borderId="115" xfId="0" applyFont="1" applyBorder="1" applyAlignment="1" applyProtection="1">
      <alignment horizontal="center" vertical="center"/>
      <protection locked="0"/>
    </xf>
    <xf numFmtId="0" fontId="75" fillId="21" borderId="115" xfId="0" applyFont="1" applyFill="1" applyBorder="1" applyAlignment="1" applyProtection="1">
      <alignment horizontal="center" vertical="center"/>
      <protection locked="0"/>
    </xf>
    <xf numFmtId="0" fontId="71" fillId="5" borderId="115" xfId="0" applyFont="1" applyFill="1" applyBorder="1" applyAlignment="1" applyProtection="1">
      <alignment horizontal="center" vertical="center" wrapText="1"/>
      <protection locked="0"/>
    </xf>
    <xf numFmtId="0" fontId="71" fillId="5" borderId="115" xfId="0" applyFont="1" applyFill="1" applyBorder="1" applyAlignment="1" applyProtection="1">
      <alignment horizontal="center" vertical="center"/>
      <protection locked="0"/>
    </xf>
    <xf numFmtId="0" fontId="74" fillId="5" borderId="115" xfId="0" applyFont="1" applyFill="1" applyBorder="1" applyAlignment="1" applyProtection="1">
      <alignment horizontal="left" vertical="center" wrapText="1"/>
      <protection locked="0"/>
    </xf>
    <xf numFmtId="0" fontId="75" fillId="0" borderId="118" xfId="0" applyFont="1" applyBorder="1" applyAlignment="1">
      <alignment horizontal="left" vertical="center" wrapText="1" readingOrder="1"/>
    </xf>
    <xf numFmtId="0" fontId="75" fillId="0" borderId="118"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75" fillId="0" borderId="120" xfId="0" applyFont="1" applyBorder="1" applyAlignment="1">
      <alignment horizontal="center" vertical="center" wrapText="1" readingOrder="1"/>
    </xf>
    <xf numFmtId="0" fontId="75" fillId="0" borderId="121" xfId="0" applyFont="1" applyBorder="1" applyAlignment="1">
      <alignment horizontal="center" vertical="center" wrapText="1" readingOrder="1"/>
    </xf>
    <xf numFmtId="0" fontId="81" fillId="20" borderId="115" xfId="0" applyFont="1" applyFill="1" applyBorder="1" applyAlignment="1">
      <alignment horizontal="center"/>
    </xf>
    <xf numFmtId="0" fontId="79" fillId="0" borderId="0" xfId="0" applyFont="1" applyAlignment="1">
      <alignment horizontal="center" vertical="center" wrapText="1"/>
    </xf>
    <xf numFmtId="0" fontId="82" fillId="21" borderId="115" xfId="0" applyFont="1" applyFill="1" applyBorder="1" applyAlignment="1">
      <alignment horizontal="center" vertical="center" wrapText="1"/>
    </xf>
    <xf numFmtId="0" fontId="82" fillId="21" borderId="115"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9"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0" fontId="8" fillId="0" borderId="3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4" xfId="0" applyFont="1" applyBorder="1" applyAlignment="1">
      <alignment horizontal="center" vertical="center" wrapText="1"/>
    </xf>
    <xf numFmtId="0" fontId="23" fillId="0" borderId="3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92" xfId="0" applyFont="1" applyBorder="1" applyAlignment="1">
      <alignment horizontal="center" vertical="center" wrapText="1"/>
    </xf>
    <xf numFmtId="0" fontId="23" fillId="0" borderId="45" xfId="0" applyFont="1" applyBorder="1" applyAlignment="1">
      <alignment horizontal="center" vertical="center" wrapText="1"/>
    </xf>
    <xf numFmtId="0" fontId="23" fillId="0" borderId="93" xfId="0" applyFont="1" applyBorder="1" applyAlignment="1">
      <alignment horizontal="center" vertical="center" wrapText="1"/>
    </xf>
    <xf numFmtId="0" fontId="70" fillId="10" borderId="79" xfId="0" applyFont="1" applyFill="1" applyBorder="1" applyAlignment="1">
      <alignment horizontal="center" vertical="center" wrapText="1"/>
    </xf>
    <xf numFmtId="0" fontId="70" fillId="10" borderId="81" xfId="0" applyFont="1" applyFill="1" applyBorder="1" applyAlignment="1">
      <alignment horizontal="center" vertical="center" wrapText="1"/>
    </xf>
    <xf numFmtId="0" fontId="70" fillId="10" borderId="82" xfId="0" applyFont="1" applyFill="1" applyBorder="1" applyAlignment="1">
      <alignment horizontal="center" vertical="center" wrapText="1"/>
    </xf>
    <xf numFmtId="0" fontId="70" fillId="10" borderId="11" xfId="0" applyFont="1" applyFill="1" applyBorder="1" applyAlignment="1">
      <alignment horizontal="center" vertical="center" wrapText="1"/>
    </xf>
    <xf numFmtId="0" fontId="70" fillId="10" borderId="0" xfId="0" applyFont="1" applyFill="1" applyAlignment="1">
      <alignment horizontal="center" vertical="center" wrapText="1"/>
    </xf>
    <xf numFmtId="0" fontId="70" fillId="10" borderId="12" xfId="0" applyFont="1" applyFill="1" applyBorder="1" applyAlignment="1">
      <alignment horizontal="center" vertical="center" wrapText="1"/>
    </xf>
    <xf numFmtId="0" fontId="23" fillId="0" borderId="76" xfId="0" applyFont="1" applyBorder="1" applyAlignment="1">
      <alignment horizontal="center" vertical="center" wrapText="1"/>
    </xf>
    <xf numFmtId="0" fontId="23" fillId="0" borderId="77" xfId="0" applyFont="1" applyBorder="1" applyAlignment="1">
      <alignment horizontal="center" vertical="center" wrapText="1"/>
    </xf>
    <xf numFmtId="0" fontId="23" fillId="0" borderId="78" xfId="0" applyFont="1" applyBorder="1" applyAlignment="1">
      <alignment horizontal="center" vertical="center" wrapText="1"/>
    </xf>
    <xf numFmtId="9" fontId="23" fillId="0" borderId="23" xfId="4" applyFont="1" applyBorder="1" applyAlignment="1">
      <alignment horizontal="center" vertical="center" wrapText="1"/>
    </xf>
    <xf numFmtId="9" fontId="23" fillId="0" borderId="6" xfId="4" applyFont="1" applyBorder="1" applyAlignment="1">
      <alignment horizontal="center" vertical="center" wrapText="1"/>
    </xf>
    <xf numFmtId="9" fontId="23" fillId="0" borderId="24" xfId="4" applyFont="1" applyBorder="1" applyAlignment="1">
      <alignment horizontal="center" vertical="center" wrapText="1"/>
    </xf>
    <xf numFmtId="0" fontId="23" fillId="0" borderId="31" xfId="0" applyFont="1" applyBorder="1" applyAlignment="1">
      <alignment horizontal="center" vertical="center" wrapText="1"/>
    </xf>
    <xf numFmtId="0" fontId="23" fillId="0" borderId="43" xfId="0" applyFont="1" applyBorder="1" applyAlignment="1">
      <alignment horizontal="center" vertical="center" wrapText="1"/>
    </xf>
    <xf numFmtId="0" fontId="23" fillId="0" borderId="122" xfId="0" applyFont="1" applyBorder="1" applyAlignment="1">
      <alignment horizontal="center" vertical="center" wrapText="1"/>
    </xf>
    <xf numFmtId="0" fontId="23" fillId="3" borderId="43" xfId="0" applyFont="1" applyFill="1" applyBorder="1" applyAlignment="1">
      <alignment horizontal="center" vertical="center" wrapText="1"/>
    </xf>
    <xf numFmtId="0" fontId="23" fillId="3" borderId="45" xfId="0" applyFont="1" applyFill="1" applyBorder="1" applyAlignment="1">
      <alignment horizontal="center" vertical="center" wrapText="1"/>
    </xf>
    <xf numFmtId="0" fontId="23" fillId="3" borderId="122" xfId="0" applyFont="1" applyFill="1" applyBorder="1" applyAlignment="1">
      <alignment horizontal="center" vertical="center" wrapText="1"/>
    </xf>
    <xf numFmtId="0" fontId="20" fillId="16" borderId="39" xfId="0" applyFont="1" applyFill="1" applyBorder="1" applyAlignment="1" applyProtection="1">
      <alignment horizontal="center" vertical="center" wrapText="1"/>
      <protection locked="0"/>
    </xf>
    <xf numFmtId="0" fontId="20" fillId="16" borderId="109" xfId="0" applyFont="1" applyFill="1" applyBorder="1" applyAlignment="1" applyProtection="1">
      <alignment horizontal="center" vertical="center" wrapText="1"/>
      <protection locked="0"/>
    </xf>
    <xf numFmtId="0" fontId="20" fillId="16" borderId="65" xfId="0" applyFont="1" applyFill="1" applyBorder="1" applyAlignment="1" applyProtection="1">
      <alignment horizontal="center" vertical="center" wrapText="1"/>
      <protection locked="0"/>
    </xf>
    <xf numFmtId="0" fontId="20" fillId="4" borderId="39" xfId="0" applyFont="1" applyFill="1" applyBorder="1" applyAlignment="1">
      <alignment horizontal="center" vertical="center" wrapText="1"/>
    </xf>
    <xf numFmtId="0" fontId="20" fillId="4" borderId="65" xfId="0" applyFont="1" applyFill="1" applyBorder="1" applyAlignment="1">
      <alignment horizontal="center" vertical="center" wrapText="1"/>
    </xf>
    <xf numFmtId="0" fontId="8" fillId="0" borderId="23" xfId="0" applyFont="1" applyBorder="1" applyAlignment="1">
      <alignment horizontal="center" vertical="center" wrapText="1"/>
    </xf>
    <xf numFmtId="9" fontId="63" fillId="0" borderId="35" xfId="4" applyFont="1" applyBorder="1" applyAlignment="1">
      <alignment horizontal="center" vertical="center" wrapText="1"/>
    </xf>
    <xf numFmtId="9" fontId="63" fillId="0" borderId="6" xfId="4" applyFont="1" applyBorder="1" applyAlignment="1">
      <alignment horizontal="center" vertical="center" wrapText="1"/>
    </xf>
    <xf numFmtId="9" fontId="63" fillId="0" borderId="24" xfId="4" applyFont="1" applyBorder="1" applyAlignment="1">
      <alignment horizontal="center" vertical="center" wrapText="1"/>
    </xf>
    <xf numFmtId="0" fontId="63" fillId="0" borderId="35" xfId="0" applyFont="1" applyBorder="1" applyAlignment="1">
      <alignment horizontal="center" vertical="center" wrapText="1"/>
    </xf>
    <xf numFmtId="0" fontId="63" fillId="0" borderId="6" xfId="0" applyFont="1" applyBorder="1" applyAlignment="1">
      <alignment horizontal="center" vertical="center" wrapText="1"/>
    </xf>
    <xf numFmtId="0" fontId="63" fillId="0" borderId="24" xfId="0" applyFont="1" applyBorder="1" applyAlignment="1">
      <alignment horizontal="center" vertical="center" wrapText="1"/>
    </xf>
    <xf numFmtId="0" fontId="20" fillId="16" borderId="51" xfId="0" applyFont="1" applyFill="1" applyBorder="1" applyAlignment="1" applyProtection="1">
      <alignment horizontal="center" vertical="center"/>
      <protection locked="0"/>
    </xf>
    <xf numFmtId="0" fontId="20" fillId="16" borderId="52" xfId="0" applyFont="1" applyFill="1" applyBorder="1" applyAlignment="1" applyProtection="1">
      <alignment horizontal="center" vertical="center"/>
      <protection locked="0"/>
    </xf>
    <xf numFmtId="0" fontId="20" fillId="4" borderId="91"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53" xfId="0" applyFont="1" applyFill="1" applyBorder="1" applyAlignment="1">
      <alignment horizontal="center" vertical="center"/>
    </xf>
    <xf numFmtId="0" fontId="23" fillId="0" borderId="94" xfId="0" applyFont="1" applyBorder="1" applyAlignment="1">
      <alignment horizontal="center" vertical="center" wrapText="1"/>
    </xf>
    <xf numFmtId="0" fontId="23" fillId="0" borderId="95" xfId="0" applyFont="1" applyBorder="1" applyAlignment="1">
      <alignment horizontal="center" vertical="center" wrapText="1"/>
    </xf>
    <xf numFmtId="0" fontId="23" fillId="0" borderId="96" xfId="0" applyFont="1" applyBorder="1" applyAlignment="1">
      <alignment horizontal="center" vertical="center" wrapText="1"/>
    </xf>
    <xf numFmtId="0" fontId="20" fillId="4" borderId="90" xfId="0" applyFont="1" applyFill="1" applyBorder="1" applyAlignment="1">
      <alignment horizontal="center" vertical="center" wrapText="1"/>
    </xf>
    <xf numFmtId="0" fontId="23" fillId="0" borderId="0" xfId="0" applyFont="1" applyAlignment="1">
      <alignment horizontal="center" vertical="center" wrapText="1"/>
    </xf>
    <xf numFmtId="0" fontId="20" fillId="3" borderId="33" xfId="0" applyFont="1" applyFill="1" applyBorder="1" applyAlignment="1">
      <alignment horizontal="center" vertical="center"/>
    </xf>
    <xf numFmtId="0" fontId="20" fillId="3" borderId="10" xfId="0" applyFont="1" applyFill="1" applyBorder="1" applyAlignment="1">
      <alignment horizontal="center" vertical="center"/>
    </xf>
    <xf numFmtId="0" fontId="20" fillId="3" borderId="34" xfId="0" applyFont="1" applyFill="1" applyBorder="1" applyAlignment="1">
      <alignment horizontal="center" vertical="center"/>
    </xf>
    <xf numFmtId="0" fontId="20" fillId="3" borderId="0" xfId="0" applyFont="1" applyFill="1" applyAlignment="1">
      <alignment horizontal="center" vertical="center"/>
    </xf>
    <xf numFmtId="0" fontId="20" fillId="4" borderId="6" xfId="0" applyFont="1" applyFill="1" applyBorder="1" applyAlignment="1">
      <alignment horizontal="left" vertical="center"/>
    </xf>
    <xf numFmtId="0" fontId="20" fillId="4" borderId="39" xfId="0" applyFont="1" applyFill="1" applyBorder="1" applyAlignment="1">
      <alignment horizontal="center" vertical="center" textRotation="1"/>
    </xf>
    <xf numFmtId="0" fontId="20" fillId="4" borderId="65" xfId="0" applyFont="1" applyFill="1" applyBorder="1" applyAlignment="1">
      <alignment horizontal="center" vertical="center" textRotation="1"/>
    </xf>
    <xf numFmtId="0" fontId="20" fillId="4" borderId="55" xfId="0" applyFont="1" applyFill="1" applyBorder="1" applyAlignment="1">
      <alignment horizontal="center" vertical="center" wrapText="1"/>
    </xf>
    <xf numFmtId="0" fontId="20" fillId="4" borderId="0" xfId="0" applyFont="1" applyFill="1" applyAlignment="1">
      <alignment horizontal="center" vertical="center"/>
    </xf>
    <xf numFmtId="0" fontId="23" fillId="3" borderId="29" xfId="0" applyFont="1" applyFill="1" applyBorder="1" applyAlignment="1" applyProtection="1">
      <alignment horizontal="justify" vertical="center"/>
      <protection locked="0"/>
    </xf>
    <xf numFmtId="0" fontId="23" fillId="0" borderId="30" xfId="0" applyFont="1" applyBorder="1" applyAlignment="1">
      <alignment horizontal="justify" vertical="center"/>
    </xf>
    <xf numFmtId="0" fontId="23" fillId="0" borderId="31" xfId="0" applyFont="1" applyBorder="1" applyAlignment="1">
      <alignment horizontal="justify" vertical="center"/>
    </xf>
    <xf numFmtId="0" fontId="20" fillId="4" borderId="106" xfId="0" applyFont="1" applyFill="1" applyBorder="1" applyAlignment="1">
      <alignment horizontal="center" vertical="center"/>
    </xf>
    <xf numFmtId="0" fontId="20" fillId="4" borderId="107" xfId="0" applyFont="1" applyFill="1" applyBorder="1" applyAlignment="1">
      <alignment horizontal="center" vertical="center"/>
    </xf>
    <xf numFmtId="0" fontId="20" fillId="4" borderId="108" xfId="0" applyFont="1" applyFill="1" applyBorder="1" applyAlignment="1">
      <alignment horizontal="center" vertical="center"/>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122" xfId="0" applyFill="1" applyBorder="1" applyAlignment="1">
      <alignment horizontal="center" vertical="center" wrapText="1"/>
    </xf>
    <xf numFmtId="0" fontId="23" fillId="0" borderId="35" xfId="0" applyFont="1" applyBorder="1" applyAlignment="1">
      <alignment vertical="center" wrapText="1"/>
    </xf>
    <xf numFmtId="0" fontId="23" fillId="0" borderId="6" xfId="0" applyFont="1" applyBorder="1" applyAlignment="1">
      <alignment vertical="center" wrapText="1"/>
    </xf>
    <xf numFmtId="0" fontId="23" fillId="0" borderId="24" xfId="0" applyFont="1" applyBorder="1" applyAlignment="1">
      <alignment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23" fillId="0" borderId="23" xfId="0" applyFont="1" applyBorder="1" applyAlignment="1">
      <alignment horizontal="center" vertical="center" wrapText="1"/>
    </xf>
    <xf numFmtId="0" fontId="23" fillId="19" borderId="43" xfId="0" applyFont="1" applyFill="1" applyBorder="1" applyAlignment="1">
      <alignment horizontal="center" vertical="center" wrapText="1"/>
    </xf>
    <xf numFmtId="0" fontId="23" fillId="19" borderId="45" xfId="0" applyFont="1" applyFill="1" applyBorder="1" applyAlignment="1">
      <alignment horizontal="center" vertical="center" wrapText="1"/>
    </xf>
    <xf numFmtId="0" fontId="23" fillId="19" borderId="122" xfId="0" applyFont="1" applyFill="1" applyBorder="1" applyAlignment="1">
      <alignment horizontal="center" vertical="center" wrapText="1"/>
    </xf>
    <xf numFmtId="0" fontId="23" fillId="0" borderId="89" xfId="0" applyFont="1" applyBorder="1" applyAlignment="1">
      <alignment horizontal="center" vertical="center" wrapText="1"/>
    </xf>
    <xf numFmtId="0" fontId="23" fillId="0" borderId="111" xfId="0" applyFont="1" applyBorder="1" applyAlignment="1">
      <alignment horizontal="center" vertical="center" wrapText="1"/>
    </xf>
    <xf numFmtId="0" fontId="0" fillId="0" borderId="31" xfId="0" applyBorder="1" applyAlignment="1">
      <alignment horizontal="center" vertical="top"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0" xfId="0" applyFont="1" applyFill="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12" fillId="3" borderId="32" xfId="0" applyFont="1" applyFill="1" applyBorder="1" applyAlignment="1">
      <alignment horizontal="left" vertical="center" wrapText="1"/>
    </xf>
    <xf numFmtId="0" fontId="12" fillId="3" borderId="28" xfId="0" applyFont="1" applyFill="1" applyBorder="1" applyAlignment="1">
      <alignment horizontal="left" vertical="center" wrapText="1"/>
    </xf>
    <xf numFmtId="0" fontId="12" fillId="3" borderId="23" xfId="0" applyFont="1" applyFill="1" applyBorder="1" applyAlignment="1">
      <alignment horizontal="left" vertical="center" wrapText="1"/>
    </xf>
    <xf numFmtId="0" fontId="87" fillId="3" borderId="32" xfId="5" applyFill="1" applyBorder="1" applyAlignment="1">
      <alignment horizontal="left" vertical="center" wrapText="1"/>
    </xf>
    <xf numFmtId="0" fontId="87" fillId="3" borderId="28" xfId="5" applyFill="1" applyBorder="1" applyAlignment="1">
      <alignment horizontal="left" vertical="center" wrapText="1"/>
    </xf>
    <xf numFmtId="0" fontId="87" fillId="3" borderId="23" xfId="5" applyFill="1" applyBorder="1" applyAlignment="1">
      <alignment horizontal="left" vertical="center" wrapText="1"/>
    </xf>
    <xf numFmtId="0" fontId="12" fillId="3" borderId="32"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3" borderId="23" xfId="0" applyFont="1" applyFill="1" applyBorder="1" applyAlignment="1">
      <alignment horizontal="center" vertical="center" wrapText="1"/>
    </xf>
    <xf numFmtId="14" fontId="12" fillId="3" borderId="133" xfId="0" applyNumberFormat="1" applyFont="1" applyFill="1" applyBorder="1" applyAlignment="1">
      <alignment horizontal="center" vertical="center"/>
    </xf>
    <xf numFmtId="0" fontId="12" fillId="3" borderId="123" xfId="0" applyFont="1" applyFill="1" applyBorder="1" applyAlignment="1">
      <alignment horizontal="center" vertical="center"/>
    </xf>
    <xf numFmtId="0" fontId="12" fillId="3" borderId="111" xfId="0" applyFont="1" applyFill="1" applyBorder="1" applyAlignment="1">
      <alignment horizontal="center" vertical="center"/>
    </xf>
    <xf numFmtId="14" fontId="12" fillId="3" borderId="133" xfId="0" applyNumberFormat="1" applyFont="1" applyFill="1" applyBorder="1" applyAlignment="1">
      <alignment horizontal="center" vertical="center" wrapText="1"/>
    </xf>
    <xf numFmtId="14" fontId="12" fillId="3" borderId="123" xfId="0" applyNumberFormat="1" applyFont="1" applyFill="1" applyBorder="1" applyAlignment="1">
      <alignment horizontal="center" vertical="center" wrapText="1"/>
    </xf>
    <xf numFmtId="14" fontId="12" fillId="3" borderId="111" xfId="0" applyNumberFormat="1" applyFont="1" applyFill="1" applyBorder="1" applyAlignment="1">
      <alignment horizontal="center" vertical="center" wrapText="1"/>
    </xf>
    <xf numFmtId="0" fontId="12" fillId="3" borderId="44" xfId="0" applyFont="1" applyFill="1" applyBorder="1" applyAlignment="1">
      <alignment horizontal="left" vertical="center" wrapText="1"/>
    </xf>
    <xf numFmtId="0" fontId="12" fillId="3" borderId="44" xfId="0" applyFont="1" applyFill="1" applyBorder="1" applyAlignment="1">
      <alignment horizontal="center" vertical="center" wrapText="1"/>
    </xf>
    <xf numFmtId="14" fontId="12" fillId="3" borderId="124" xfId="0" applyNumberFormat="1" applyFont="1" applyFill="1" applyBorder="1" applyAlignment="1">
      <alignment horizontal="center" vertical="center"/>
    </xf>
    <xf numFmtId="14" fontId="12" fillId="3" borderId="123" xfId="0" applyNumberFormat="1" applyFont="1" applyFill="1" applyBorder="1" applyAlignment="1">
      <alignment horizontal="center" vertical="center"/>
    </xf>
    <xf numFmtId="14" fontId="12" fillId="3" borderId="111" xfId="0" applyNumberFormat="1" applyFont="1" applyFill="1" applyBorder="1" applyAlignment="1">
      <alignment horizontal="center" vertical="center"/>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24" fillId="0" borderId="94" xfId="0" applyNumberFormat="1" applyFont="1" applyBorder="1" applyAlignment="1" applyProtection="1">
      <alignment horizontal="center" vertical="center" wrapText="1"/>
      <protection locked="0"/>
    </xf>
    <xf numFmtId="1" fontId="24" fillId="0" borderId="95"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0" fontId="13" fillId="0" borderId="77" xfId="0" applyFont="1" applyBorder="1" applyAlignment="1">
      <alignment horizontal="left"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14" fontId="13" fillId="0" borderId="6" xfId="0" applyNumberFormat="1" applyFont="1" applyBorder="1" applyAlignment="1">
      <alignment horizontal="center" vertical="center"/>
    </xf>
    <xf numFmtId="0" fontId="13" fillId="0" borderId="6" xfId="0" applyFont="1" applyBorder="1" applyAlignment="1">
      <alignment horizontal="left" vertical="center" wrapText="1"/>
    </xf>
    <xf numFmtId="1" fontId="24" fillId="0" borderId="44" xfId="0" applyNumberFormat="1" applyFont="1" applyBorder="1" applyAlignment="1">
      <alignment horizontal="center" vertical="center"/>
    </xf>
    <xf numFmtId="1" fontId="24" fillId="0" borderId="28" xfId="0" applyNumberFormat="1" applyFont="1" applyBorder="1" applyAlignment="1">
      <alignment horizontal="center" vertical="center"/>
    </xf>
    <xf numFmtId="1" fontId="24" fillId="0" borderId="46" xfId="0" applyNumberFormat="1" applyFont="1" applyBorder="1" applyAlignment="1">
      <alignment horizontal="center" vertical="center"/>
    </xf>
    <xf numFmtId="1" fontId="35" fillId="0" borderId="44" xfId="0" applyNumberFormat="1" applyFont="1" applyBorder="1" applyAlignment="1" applyProtection="1">
      <alignment horizontal="center" vertical="center" wrapText="1"/>
      <protection locked="0"/>
    </xf>
    <xf numFmtId="1" fontId="35" fillId="0" borderId="28"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0" fontId="13" fillId="0" borderId="124" xfId="0" applyFont="1" applyBorder="1" applyAlignment="1">
      <alignment horizontal="left" vertical="center" wrapText="1"/>
    </xf>
    <xf numFmtId="0" fontId="13" fillId="0" borderId="123" xfId="0" applyFont="1" applyBorder="1" applyAlignment="1">
      <alignment horizontal="left" vertical="center" wrapText="1"/>
    </xf>
    <xf numFmtId="0" fontId="13" fillId="0" borderId="111" xfId="0" applyFont="1" applyBorder="1" applyAlignment="1">
      <alignment horizontal="left" vertical="center" wrapText="1"/>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0" fontId="13"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76" xfId="0" applyFont="1" applyBorder="1" applyAlignment="1">
      <alignment horizontal="left" vertical="center" wrapText="1"/>
    </xf>
    <xf numFmtId="0" fontId="13" fillId="0" borderId="35" xfId="0" applyFont="1" applyBorder="1" applyAlignment="1">
      <alignment horizontal="left" vertical="center" wrapText="1"/>
    </xf>
    <xf numFmtId="0" fontId="13" fillId="0" borderId="35"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 fontId="24" fillId="0" borderId="43" xfId="0" applyNumberFormat="1" applyFont="1" applyBorder="1" applyAlignment="1" applyProtection="1">
      <alignment horizontal="center" vertical="center" wrapText="1"/>
      <protection locked="0"/>
    </xf>
    <xf numFmtId="1" fontId="24" fillId="0" borderId="45" xfId="0" applyNumberFormat="1" applyFont="1" applyBorder="1" applyAlignment="1" applyProtection="1">
      <alignment horizontal="center" vertical="center" wrapText="1"/>
      <protection locked="0"/>
    </xf>
    <xf numFmtId="1" fontId="24" fillId="0" borderId="122" xfId="0" applyNumberFormat="1" applyFont="1" applyBorder="1" applyAlignment="1" applyProtection="1">
      <alignment horizontal="center" vertical="center" wrapText="1"/>
      <protection locked="0"/>
    </xf>
    <xf numFmtId="14" fontId="13" fillId="0" borderId="44" xfId="0" applyNumberFormat="1" applyFont="1" applyBorder="1" applyAlignment="1">
      <alignment horizontal="center" vertical="center"/>
    </xf>
    <xf numFmtId="0" fontId="13" fillId="0" borderId="28" xfId="0" applyFont="1" applyBorder="1" applyAlignment="1">
      <alignment horizontal="center" vertical="center"/>
    </xf>
    <xf numFmtId="0" fontId="13" fillId="0" borderId="23" xfId="0" applyFont="1" applyBorder="1" applyAlignment="1">
      <alignment horizontal="center" vertical="center"/>
    </xf>
    <xf numFmtId="0" fontId="13" fillId="0" borderId="44" xfId="0" applyFont="1" applyBorder="1" applyAlignment="1">
      <alignment horizontal="center" vertical="center"/>
    </xf>
    <xf numFmtId="0" fontId="13" fillId="0" borderId="44"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46" xfId="0" applyFont="1" applyBorder="1" applyAlignment="1" applyProtection="1">
      <alignment horizontal="center" vertical="center"/>
      <protection locked="0"/>
    </xf>
    <xf numFmtId="1" fontId="35" fillId="0" borderId="44" xfId="0" applyNumberFormat="1" applyFont="1" applyBorder="1" applyAlignment="1">
      <alignment horizontal="center" vertical="center"/>
    </xf>
    <xf numFmtId="1" fontId="35" fillId="0" borderId="28" xfId="0" applyNumberFormat="1" applyFont="1" applyBorder="1" applyAlignment="1">
      <alignment horizontal="center" vertical="center"/>
    </xf>
    <xf numFmtId="1" fontId="35" fillId="0" borderId="46" xfId="0" applyNumberFormat="1" applyFont="1" applyBorder="1" applyAlignment="1">
      <alignment horizontal="center" vertical="center"/>
    </xf>
    <xf numFmtId="0" fontId="87" fillId="0" borderId="77" xfId="5" applyBorder="1" applyAlignment="1">
      <alignment horizontal="left" vertical="center" wrapText="1"/>
    </xf>
    <xf numFmtId="0" fontId="87" fillId="0" borderId="76" xfId="5" applyBorder="1" applyAlignment="1">
      <alignment horizontal="left" vertical="center" wrapText="1"/>
    </xf>
    <xf numFmtId="0" fontId="87" fillId="0" borderId="32" xfId="5" applyBorder="1" applyAlignment="1">
      <alignment vertical="center" wrapText="1"/>
    </xf>
    <xf numFmtId="0" fontId="87" fillId="0" borderId="28" xfId="5" applyBorder="1" applyAlignment="1">
      <alignment vertical="center" wrapText="1"/>
    </xf>
    <xf numFmtId="0" fontId="87" fillId="0" borderId="23" xfId="5" applyBorder="1" applyAlignment="1">
      <alignment vertical="center" wrapText="1"/>
    </xf>
  </cellXfs>
  <cellStyles count="7">
    <cellStyle name="Hipervínculo" xfId="5" builtinId="8"/>
    <cellStyle name="Millares" xfId="3" builtinId="3"/>
    <cellStyle name="Millares 2" xfId="6" xr:uid="{00000000-0005-0000-0000-000002000000}"/>
    <cellStyle name="Normal" xfId="0" builtinId="0"/>
    <cellStyle name="Normal - Style1 2" xfId="1" xr:uid="{00000000-0005-0000-0000-000004000000}"/>
    <cellStyle name="Normal 2 2" xfId="2" xr:uid="{00000000-0005-0000-0000-000005000000}"/>
    <cellStyle name="Porcentaje" xfId="4" builtinId="5"/>
  </cellStyles>
  <dxfs count="35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603251</xdr:colOff>
      <xdr:row>0</xdr:row>
      <xdr:rowOff>433917</xdr:rowOff>
    </xdr:from>
    <xdr:to>
      <xdr:col>8</xdr:col>
      <xdr:colOff>523365</xdr:colOff>
      <xdr:row>3</xdr:row>
      <xdr:rowOff>74083</xdr:rowOff>
    </xdr:to>
    <xdr:pic>
      <xdr:nvPicPr>
        <xdr:cNvPr id="11" name="Picture 9">
          <a:extLst>
            <a:ext uri="{FF2B5EF4-FFF2-40B4-BE49-F238E27FC236}">
              <a16:creationId xmlns:a16="http://schemas.microsoft.com/office/drawing/2014/main" id="{8DC32C87-D7D2-48E5-BB8E-860395FCB8B4}"/>
            </a:ext>
          </a:extLst>
        </xdr:cNvPr>
        <xdr:cNvPicPr>
          <a:picLocks noChangeAspect="1"/>
        </xdr:cNvPicPr>
      </xdr:nvPicPr>
      <xdr:blipFill>
        <a:blip xmlns:r="http://schemas.openxmlformats.org/officeDocument/2006/relationships" r:embed="rId2"/>
        <a:stretch>
          <a:fillRect/>
        </a:stretch>
      </xdr:blipFill>
      <xdr:spPr>
        <a:xfrm>
          <a:off x="7090834" y="4339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CB18ADA4-AAD8-4BFB-AC50-024F78E69C27}"/>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307423</xdr:colOff>
      <xdr:row>0</xdr:row>
      <xdr:rowOff>247380</xdr:rowOff>
    </xdr:from>
    <xdr:to>
      <xdr:col>0</xdr:col>
      <xdr:colOff>2512978</xdr:colOff>
      <xdr:row>0</xdr:row>
      <xdr:rowOff>1013298</xdr:rowOff>
    </xdr:to>
    <xdr:pic>
      <xdr:nvPicPr>
        <xdr:cNvPr id="23" name="Picture 8">
          <a:extLst>
            <a:ext uri="{FF2B5EF4-FFF2-40B4-BE49-F238E27FC236}">
              <a16:creationId xmlns:a16="http://schemas.microsoft.com/office/drawing/2014/main" id="{EA0C2A00-1A55-4960-973C-9ECFD5C6ABB9}"/>
            </a:ext>
          </a:extLst>
        </xdr:cNvPr>
        <xdr:cNvPicPr>
          <a:picLocks noChangeAspect="1"/>
        </xdr:cNvPicPr>
      </xdr:nvPicPr>
      <xdr:blipFill>
        <a:blip xmlns:r="http://schemas.openxmlformats.org/officeDocument/2006/relationships" r:embed="rId1"/>
        <a:stretch>
          <a:fillRect/>
        </a:stretch>
      </xdr:blipFill>
      <xdr:spPr>
        <a:xfrm>
          <a:off x="307423" y="247380"/>
          <a:ext cx="2205555" cy="765918"/>
        </a:xfrm>
        <a:prstGeom prst="rect">
          <a:avLst/>
        </a:prstGeom>
      </xdr:spPr>
    </xdr:pic>
    <xdr:clientData/>
  </xdr:twoCellAnchor>
  <xdr:twoCellAnchor editAs="oneCell">
    <xdr:from>
      <xdr:col>4</xdr:col>
      <xdr:colOff>1209675</xdr:colOff>
      <xdr:row>0</xdr:row>
      <xdr:rowOff>177272</xdr:rowOff>
    </xdr:from>
    <xdr:to>
      <xdr:col>4</xdr:col>
      <xdr:colOff>2746037</xdr:colOff>
      <xdr:row>0</xdr:row>
      <xdr:rowOff>780239</xdr:rowOff>
    </xdr:to>
    <xdr:pic>
      <xdr:nvPicPr>
        <xdr:cNvPr id="24" name="Picture 9">
          <a:extLst>
            <a:ext uri="{FF2B5EF4-FFF2-40B4-BE49-F238E27FC236}">
              <a16:creationId xmlns:a16="http://schemas.microsoft.com/office/drawing/2014/main" id="{BBD0CB52-5284-4088-B17C-585E1D550D5A}"/>
            </a:ext>
          </a:extLst>
        </xdr:cNvPr>
        <xdr:cNvPicPr>
          <a:picLocks noChangeAspect="1"/>
        </xdr:cNvPicPr>
      </xdr:nvPicPr>
      <xdr:blipFill>
        <a:blip xmlns:r="http://schemas.openxmlformats.org/officeDocument/2006/relationships" r:embed="rId2"/>
        <a:stretch>
          <a:fillRect/>
        </a:stretch>
      </xdr:blipFill>
      <xdr:spPr>
        <a:xfrm>
          <a:off x="12224223" y="177272"/>
          <a:ext cx="1536362" cy="6029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BE4CC258-36E5-4E45-9EE9-0D776164E2CB}"/>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620892</xdr:colOff>
      <xdr:row>0</xdr:row>
      <xdr:rowOff>184325</xdr:rowOff>
    </xdr:from>
    <xdr:to>
      <xdr:col>5</xdr:col>
      <xdr:colOff>2093384</xdr:colOff>
      <xdr:row>0</xdr:row>
      <xdr:rowOff>730250</xdr:rowOff>
    </xdr:to>
    <xdr:pic>
      <xdr:nvPicPr>
        <xdr:cNvPr id="20" name="Picture 10">
          <a:extLst>
            <a:ext uri="{FF2B5EF4-FFF2-40B4-BE49-F238E27FC236}">
              <a16:creationId xmlns:a16="http://schemas.microsoft.com/office/drawing/2014/main" id="{9182ADA9-E919-4A18-ABEC-57F94881DD12}"/>
            </a:ext>
          </a:extLst>
        </xdr:cNvPr>
        <xdr:cNvPicPr>
          <a:picLocks noChangeAspect="1"/>
        </xdr:cNvPicPr>
      </xdr:nvPicPr>
      <xdr:blipFill>
        <a:blip xmlns:r="http://schemas.openxmlformats.org/officeDocument/2006/relationships" r:embed="rId1"/>
        <a:stretch>
          <a:fillRect/>
        </a:stretch>
      </xdr:blipFill>
      <xdr:spPr>
        <a:xfrm>
          <a:off x="8907642" y="184325"/>
          <a:ext cx="1472492" cy="545925"/>
        </a:xfrm>
        <a:prstGeom prst="rect">
          <a:avLst/>
        </a:prstGeom>
      </xdr:spPr>
    </xdr:pic>
    <xdr:clientData/>
  </xdr:twoCellAnchor>
  <xdr:twoCellAnchor editAs="oneCell">
    <xdr:from>
      <xdr:col>0</xdr:col>
      <xdr:colOff>74084</xdr:colOff>
      <xdr:row>0</xdr:row>
      <xdr:rowOff>190499</xdr:rowOff>
    </xdr:from>
    <xdr:to>
      <xdr:col>0</xdr:col>
      <xdr:colOff>2510368</xdr:colOff>
      <xdr:row>0</xdr:row>
      <xdr:rowOff>867832</xdr:rowOff>
    </xdr:to>
    <xdr:pic>
      <xdr:nvPicPr>
        <xdr:cNvPr id="21" name="Imagen 20">
          <a:extLst>
            <a:ext uri="{FF2B5EF4-FFF2-40B4-BE49-F238E27FC236}">
              <a16:creationId xmlns:a16="http://schemas.microsoft.com/office/drawing/2014/main" id="{39B588FB-41C9-47A7-B534-A760B0C30E4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084" y="190499"/>
          <a:ext cx="2436284" cy="6773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2</xdr:col>
      <xdr:colOff>1181100</xdr:colOff>
      <xdr:row>2</xdr:row>
      <xdr:rowOff>57150</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37909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143868</xdr:colOff>
      <xdr:row>0</xdr:row>
      <xdr:rowOff>44903</xdr:rowOff>
    </xdr:from>
    <xdr:to>
      <xdr:col>2</xdr:col>
      <xdr:colOff>594632</xdr:colOff>
      <xdr:row>2</xdr:row>
      <xdr:rowOff>174263</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8" y="44903"/>
          <a:ext cx="3308264" cy="824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0</xdr:row>
      <xdr:rowOff>9525</xdr:rowOff>
    </xdr:from>
    <xdr:to>
      <xdr:col>1</xdr:col>
      <xdr:colOff>1590675</xdr:colOff>
      <xdr:row>1</xdr:row>
      <xdr:rowOff>438150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9525"/>
          <a:ext cx="2695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484910</xdr:colOff>
      <xdr:row>0</xdr:row>
      <xdr:rowOff>0</xdr:rowOff>
    </xdr:from>
    <xdr:to>
      <xdr:col>12</xdr:col>
      <xdr:colOff>1274123</xdr:colOff>
      <xdr:row>1</xdr:row>
      <xdr:rowOff>471251</xdr:rowOff>
    </xdr:to>
    <xdr:pic>
      <xdr:nvPicPr>
        <xdr:cNvPr id="3" name="Picture 10">
          <a:extLst>
            <a:ext uri="{FF2B5EF4-FFF2-40B4-BE49-F238E27FC236}">
              <a16:creationId xmlns:a16="http://schemas.microsoft.com/office/drawing/2014/main" id="{E1A00549-033C-4E6B-82EA-768ACC2F552F}"/>
            </a:ext>
          </a:extLst>
        </xdr:cNvPr>
        <xdr:cNvPicPr>
          <a:picLocks noChangeAspect="1"/>
        </xdr:cNvPicPr>
      </xdr:nvPicPr>
      <xdr:blipFill>
        <a:blip xmlns:r="http://schemas.openxmlformats.org/officeDocument/2006/relationships" r:embed="rId2"/>
        <a:stretch>
          <a:fillRect/>
        </a:stretch>
      </xdr:blipFill>
      <xdr:spPr>
        <a:xfrm>
          <a:off x="17006455" y="0"/>
          <a:ext cx="1966850" cy="67906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1143000</xdr:colOff>
      <xdr:row>0</xdr:row>
      <xdr:rowOff>0</xdr:rowOff>
    </xdr:from>
    <xdr:to>
      <xdr:col>12</xdr:col>
      <xdr:colOff>1932213</xdr:colOff>
      <xdr:row>1</xdr:row>
      <xdr:rowOff>471251</xdr:rowOff>
    </xdr:to>
    <xdr:pic>
      <xdr:nvPicPr>
        <xdr:cNvPr id="3" name="Picture 10">
          <a:extLst>
            <a:ext uri="{FF2B5EF4-FFF2-40B4-BE49-F238E27FC236}">
              <a16:creationId xmlns:a16="http://schemas.microsoft.com/office/drawing/2014/main" id="{1018BBB2-C4A4-4419-8800-89B3801B8E3A}"/>
            </a:ext>
          </a:extLst>
        </xdr:cNvPr>
        <xdr:cNvPicPr>
          <a:picLocks noChangeAspect="1"/>
        </xdr:cNvPicPr>
      </xdr:nvPicPr>
      <xdr:blipFill>
        <a:blip xmlns:r="http://schemas.openxmlformats.org/officeDocument/2006/relationships" r:embed="rId2"/>
        <a:stretch>
          <a:fillRect/>
        </a:stretch>
      </xdr:blipFill>
      <xdr:spPr>
        <a:xfrm>
          <a:off x="17664545" y="0"/>
          <a:ext cx="1966850" cy="67906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450273</xdr:colOff>
      <xdr:row>0</xdr:row>
      <xdr:rowOff>0</xdr:rowOff>
    </xdr:from>
    <xdr:to>
      <xdr:col>12</xdr:col>
      <xdr:colOff>1239486</xdr:colOff>
      <xdr:row>1</xdr:row>
      <xdr:rowOff>471251</xdr:rowOff>
    </xdr:to>
    <xdr:pic>
      <xdr:nvPicPr>
        <xdr:cNvPr id="3" name="Picture 10">
          <a:extLst>
            <a:ext uri="{FF2B5EF4-FFF2-40B4-BE49-F238E27FC236}">
              <a16:creationId xmlns:a16="http://schemas.microsoft.com/office/drawing/2014/main" id="{132B0D43-5BA7-4893-AAD8-8E9AC1BA5208}"/>
            </a:ext>
          </a:extLst>
        </xdr:cNvPr>
        <xdr:cNvPicPr>
          <a:picLocks noChangeAspect="1"/>
        </xdr:cNvPicPr>
      </xdr:nvPicPr>
      <xdr:blipFill>
        <a:blip xmlns:r="http://schemas.openxmlformats.org/officeDocument/2006/relationships" r:embed="rId2"/>
        <a:stretch>
          <a:fillRect/>
        </a:stretch>
      </xdr:blipFill>
      <xdr:spPr>
        <a:xfrm>
          <a:off x="16971818" y="0"/>
          <a:ext cx="1966850" cy="6790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CONTRATACION\CHEQUEO%20DE%20PROCESOS%202024%20DIRECCION%20SECCIONAL%20RIOHACHA%20(2).xlsx" TargetMode="External"/><Relationship Id="rId1" Type="http://schemas.openxmlformats.org/officeDocument/2006/relationships/hyperlink" Target="..\CONTRATACION\CHEQUEO%20DE%20PROCESOS%202024%20DIRECCION%20SECCIONAL%20RIOHACHA%20(2).xlsx" TargetMode="External"/><Relationship Id="rId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CONTRATACION\CHEQUEO%20DE%20PROCESOS%202024%20DIRECCION%20SECCIONAL%20RIOHACHA%20(2).xlsx" TargetMode="External"/><Relationship Id="rId1" Type="http://schemas.openxmlformats.org/officeDocument/2006/relationships/hyperlink" Target="..\PLAN%20ANUAL%20DE%20ADQUISICIONES\VERSION%209%20PLAN%20ANUAL%20DE%20ADQUISICIONES.xlsx" TargetMode="External"/><Relationship Id="rId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PLAN%20ANUAL%20DE%20ADQUISICIONES\VERSION%2016%20PLAN%20ANUAL%20DE%20ADQUISICIONES%2019-09-2024.xlsx" TargetMode="External"/><Relationship Id="rId1" Type="http://schemas.openxmlformats.org/officeDocument/2006/relationships/hyperlink" Target="..\CONTRATACION\CHEQUEO%20DE%20PROCESOS%202024%20DIRECCION%20SECCIONAL%20RIOHACHA%20(2).xlsx" TargetMode="External"/><Relationship Id="rId4"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7"/>
  <sheetViews>
    <sheetView showGridLines="0" topLeftCell="A10" zoomScale="90" zoomScaleNormal="90" workbookViewId="0">
      <selection activeCell="B18" sqref="B18:I18"/>
    </sheetView>
  </sheetViews>
  <sheetFormatPr baseColWidth="10" defaultColWidth="11.42578125" defaultRowHeight="15"/>
  <cols>
    <col min="1" max="1" width="28.140625" customWidth="1"/>
    <col min="2" max="2" width="18" customWidth="1"/>
    <col min="3" max="3" width="25.7109375" style="6" customWidth="1"/>
    <col min="4" max="4" width="28.28515625" customWidth="1"/>
    <col min="5" max="5" width="25.5703125" customWidth="1"/>
    <col min="6" max="8" width="12.42578125" customWidth="1"/>
  </cols>
  <sheetData>
    <row r="1" spans="1:9" ht="42" customHeight="1">
      <c r="A1" s="306"/>
      <c r="B1" s="306"/>
      <c r="C1" s="306"/>
      <c r="D1" s="306"/>
      <c r="E1" s="306"/>
      <c r="F1" s="306"/>
    </row>
    <row r="5" spans="1:9">
      <c r="D5" s="15"/>
      <c r="E5" s="15"/>
      <c r="F5" s="15"/>
      <c r="G5" s="15"/>
      <c r="H5" s="15"/>
    </row>
    <row r="6" spans="1:9">
      <c r="D6" s="15"/>
      <c r="E6" s="15"/>
      <c r="F6" s="15"/>
      <c r="G6" s="15"/>
      <c r="H6" s="15"/>
    </row>
    <row r="7" spans="1:9" ht="33.75">
      <c r="A7" s="307" t="s">
        <v>0</v>
      </c>
      <c r="B7" s="307"/>
      <c r="C7" s="307"/>
      <c r="D7" s="307"/>
      <c r="E7" s="307"/>
      <c r="F7" s="307"/>
      <c r="G7" s="307"/>
      <c r="H7" s="307"/>
      <c r="I7" s="307"/>
    </row>
    <row r="9" spans="1:9" s="7" customFormat="1" ht="81.75" customHeight="1">
      <c r="A9" s="8" t="s">
        <v>1</v>
      </c>
      <c r="B9" s="308" t="s">
        <v>2</v>
      </c>
      <c r="C9" s="308"/>
      <c r="D9" s="308"/>
      <c r="E9" s="308"/>
      <c r="F9" s="308"/>
      <c r="G9" s="308"/>
      <c r="H9" s="308"/>
      <c r="I9" s="308"/>
    </row>
    <row r="10" spans="1:9" s="7" customFormat="1" ht="16.899999999999999" customHeight="1">
      <c r="A10" s="13"/>
      <c r="B10" s="14"/>
      <c r="C10" s="14"/>
      <c r="D10" s="13"/>
      <c r="E10" s="12"/>
    </row>
    <row r="11" spans="1:9" s="7" customFormat="1" ht="84" customHeight="1">
      <c r="A11" s="8" t="s">
        <v>3</v>
      </c>
      <c r="B11" s="9" t="s">
        <v>4</v>
      </c>
      <c r="C11" s="305" t="s">
        <v>506</v>
      </c>
      <c r="D11" s="305"/>
      <c r="E11" s="305"/>
      <c r="F11" s="305"/>
      <c r="G11" s="305"/>
      <c r="H11" s="305"/>
      <c r="I11" s="305"/>
    </row>
    <row r="12" spans="1:9" ht="32.25" customHeight="1">
      <c r="A12" s="11"/>
    </row>
    <row r="13" spans="1:9" ht="32.25" customHeight="1">
      <c r="A13" s="10" t="s">
        <v>2</v>
      </c>
      <c r="B13" s="304"/>
      <c r="C13" s="304"/>
      <c r="D13" s="304"/>
      <c r="E13" s="304"/>
      <c r="F13" s="304"/>
      <c r="G13" s="304"/>
      <c r="H13" s="304"/>
      <c r="I13" s="304"/>
    </row>
    <row r="14" spans="1:9" s="7" customFormat="1" ht="69" customHeight="1">
      <c r="A14" s="10" t="s">
        <v>6</v>
      </c>
      <c r="B14" s="305"/>
      <c r="C14" s="305"/>
      <c r="D14" s="305"/>
      <c r="E14" s="305"/>
      <c r="F14" s="305"/>
      <c r="G14" s="305"/>
      <c r="H14" s="305"/>
      <c r="I14" s="305"/>
    </row>
    <row r="15" spans="1:9" s="7" customFormat="1" ht="54" customHeight="1">
      <c r="A15" s="10" t="s">
        <v>7</v>
      </c>
      <c r="B15" s="305" t="s">
        <v>5</v>
      </c>
      <c r="C15" s="305"/>
      <c r="D15" s="305"/>
      <c r="E15" s="305"/>
      <c r="F15" s="305"/>
      <c r="G15" s="305"/>
      <c r="H15" s="305"/>
      <c r="I15" s="305"/>
    </row>
    <row r="16" spans="1:9" s="7" customFormat="1" ht="54" customHeight="1">
      <c r="A16" s="8" t="s">
        <v>8</v>
      </c>
      <c r="B16" s="305"/>
      <c r="C16" s="305"/>
      <c r="D16" s="305"/>
      <c r="E16" s="305"/>
      <c r="F16" s="305"/>
      <c r="G16" s="305"/>
      <c r="H16" s="305"/>
      <c r="I16" s="305"/>
    </row>
    <row r="18" spans="1:9" s="7" customFormat="1" ht="54.75" customHeight="1">
      <c r="A18" s="8" t="s">
        <v>9</v>
      </c>
      <c r="B18" s="303"/>
      <c r="C18" s="303"/>
      <c r="D18" s="303"/>
      <c r="E18" s="303"/>
      <c r="F18" s="303"/>
      <c r="G18" s="303"/>
      <c r="H18" s="303"/>
      <c r="I18" s="303"/>
    </row>
    <row r="23" spans="1:9" ht="15.75" thickBot="1"/>
    <row r="24" spans="1:9">
      <c r="B24" s="278" t="s">
        <v>10</v>
      </c>
      <c r="C24" s="279" t="s">
        <v>11</v>
      </c>
      <c r="D24" s="279" t="s">
        <v>12</v>
      </c>
      <c r="E24" s="279" t="s">
        <v>13</v>
      </c>
    </row>
    <row r="25" spans="1:9" ht="23.25" customHeight="1" thickBot="1">
      <c r="B25" s="280" t="s">
        <v>14</v>
      </c>
      <c r="C25" s="281" t="s">
        <v>15</v>
      </c>
      <c r="D25" s="281" t="s">
        <v>16</v>
      </c>
      <c r="E25" s="281" t="s">
        <v>17</v>
      </c>
    </row>
    <row r="26" spans="1:9">
      <c r="B26" s="282" t="s">
        <v>18</v>
      </c>
      <c r="C26" s="283" t="s">
        <v>9</v>
      </c>
      <c r="D26" s="283" t="s">
        <v>9</v>
      </c>
      <c r="E26" s="283" t="s">
        <v>9</v>
      </c>
    </row>
    <row r="27" spans="1:9">
      <c r="B27" s="280">
        <v>1</v>
      </c>
      <c r="C27" s="281" t="s">
        <v>19</v>
      </c>
      <c r="D27" s="281" t="s">
        <v>20</v>
      </c>
      <c r="E27" s="281" t="s">
        <v>21</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22" sqref="B22:J30"/>
    </sheetView>
  </sheetViews>
  <sheetFormatPr baseColWidth="10" defaultColWidth="11.42578125" defaultRowHeight="15"/>
  <sheetData>
    <row r="2" spans="2:10" ht="18.75">
      <c r="B2" s="309" t="s">
        <v>22</v>
      </c>
      <c r="C2" s="309"/>
      <c r="D2" s="309"/>
      <c r="E2" s="309"/>
      <c r="F2" s="309"/>
      <c r="G2" s="309"/>
      <c r="H2" s="309"/>
      <c r="I2" s="309"/>
      <c r="J2" s="309"/>
    </row>
    <row r="3" spans="2:10" ht="15.75" thickBot="1"/>
    <row r="4" spans="2:10">
      <c r="B4" s="310" t="s">
        <v>23</v>
      </c>
      <c r="C4" s="311"/>
      <c r="D4" s="311"/>
      <c r="E4" s="311"/>
      <c r="F4" s="311"/>
      <c r="G4" s="311"/>
      <c r="H4" s="311"/>
      <c r="I4" s="311"/>
      <c r="J4" s="312"/>
    </row>
    <row r="5" spans="2:10">
      <c r="B5" s="313"/>
      <c r="C5" s="314"/>
      <c r="D5" s="314"/>
      <c r="E5" s="314"/>
      <c r="F5" s="314"/>
      <c r="G5" s="314"/>
      <c r="H5" s="314"/>
      <c r="I5" s="314"/>
      <c r="J5" s="315"/>
    </row>
    <row r="6" spans="2:10">
      <c r="B6" s="313"/>
      <c r="C6" s="314"/>
      <c r="D6" s="314"/>
      <c r="E6" s="314"/>
      <c r="F6" s="314"/>
      <c r="G6" s="314"/>
      <c r="H6" s="314"/>
      <c r="I6" s="314"/>
      <c r="J6" s="315"/>
    </row>
    <row r="7" spans="2:10" ht="15.75" thickBot="1">
      <c r="B7" s="316"/>
      <c r="C7" s="317"/>
      <c r="D7" s="317"/>
      <c r="E7" s="317"/>
      <c r="F7" s="317"/>
      <c r="G7" s="317"/>
      <c r="H7" s="317"/>
      <c r="I7" s="317"/>
      <c r="J7" s="318"/>
    </row>
    <row r="9" spans="2:10">
      <c r="B9" s="319" t="s">
        <v>24</v>
      </c>
      <c r="C9" s="320"/>
      <c r="D9" s="320"/>
      <c r="E9" s="320"/>
      <c r="F9" s="320"/>
      <c r="G9" s="320"/>
      <c r="H9" s="320"/>
      <c r="I9" s="320"/>
      <c r="J9" s="321"/>
    </row>
    <row r="10" spans="2:10">
      <c r="B10" s="322"/>
      <c r="C10" s="314"/>
      <c r="D10" s="314"/>
      <c r="E10" s="314"/>
      <c r="F10" s="314"/>
      <c r="G10" s="314"/>
      <c r="H10" s="314"/>
      <c r="I10" s="314"/>
      <c r="J10" s="323"/>
    </row>
    <row r="11" spans="2:10">
      <c r="B11" s="322"/>
      <c r="C11" s="314"/>
      <c r="D11" s="314"/>
      <c r="E11" s="314"/>
      <c r="F11" s="314"/>
      <c r="G11" s="314"/>
      <c r="H11" s="314"/>
      <c r="I11" s="314"/>
      <c r="J11" s="323"/>
    </row>
    <row r="12" spans="2:10">
      <c r="B12" s="322"/>
      <c r="C12" s="314"/>
      <c r="D12" s="314"/>
      <c r="E12" s="314"/>
      <c r="F12" s="314"/>
      <c r="G12" s="314"/>
      <c r="H12" s="314"/>
      <c r="I12" s="314"/>
      <c r="J12" s="323"/>
    </row>
    <row r="13" spans="2:10">
      <c r="B13" s="322"/>
      <c r="C13" s="314"/>
      <c r="D13" s="314"/>
      <c r="E13" s="314"/>
      <c r="F13" s="314"/>
      <c r="G13" s="314"/>
      <c r="H13" s="314"/>
      <c r="I13" s="314"/>
      <c r="J13" s="323"/>
    </row>
    <row r="14" spans="2:10">
      <c r="B14" s="322"/>
      <c r="C14" s="314"/>
      <c r="D14" s="314"/>
      <c r="E14" s="314"/>
      <c r="F14" s="314"/>
      <c r="G14" s="314"/>
      <c r="H14" s="314"/>
      <c r="I14" s="314"/>
      <c r="J14" s="323"/>
    </row>
    <row r="15" spans="2:10">
      <c r="B15" s="324"/>
      <c r="C15" s="325"/>
      <c r="D15" s="325"/>
      <c r="E15" s="325"/>
      <c r="F15" s="325"/>
      <c r="G15" s="325"/>
      <c r="H15" s="325"/>
      <c r="I15" s="325"/>
      <c r="J15" s="326"/>
    </row>
    <row r="17" spans="2:10">
      <c r="B17" s="319" t="s">
        <v>25</v>
      </c>
      <c r="C17" s="320"/>
      <c r="D17" s="320"/>
      <c r="E17" s="320"/>
      <c r="F17" s="320"/>
      <c r="G17" s="320"/>
      <c r="H17" s="320"/>
      <c r="I17" s="320"/>
      <c r="J17" s="321"/>
    </row>
    <row r="18" spans="2:10">
      <c r="B18" s="322"/>
      <c r="C18" s="314"/>
      <c r="D18" s="314"/>
      <c r="E18" s="314"/>
      <c r="F18" s="314"/>
      <c r="G18" s="314"/>
      <c r="H18" s="314"/>
      <c r="I18" s="314"/>
      <c r="J18" s="323"/>
    </row>
    <row r="19" spans="2:10">
      <c r="B19" s="322"/>
      <c r="C19" s="314"/>
      <c r="D19" s="314"/>
      <c r="E19" s="314"/>
      <c r="F19" s="314"/>
      <c r="G19" s="314"/>
      <c r="H19" s="314"/>
      <c r="I19" s="314"/>
      <c r="J19" s="323"/>
    </row>
    <row r="20" spans="2:10">
      <c r="B20" s="324"/>
      <c r="C20" s="325"/>
      <c r="D20" s="325"/>
      <c r="E20" s="325"/>
      <c r="F20" s="325"/>
      <c r="G20" s="325"/>
      <c r="H20" s="325"/>
      <c r="I20" s="325"/>
      <c r="J20" s="326"/>
    </row>
    <row r="22" spans="2:10">
      <c r="B22" s="319" t="s">
        <v>26</v>
      </c>
      <c r="C22" s="320"/>
      <c r="D22" s="320"/>
      <c r="E22" s="320"/>
      <c r="F22" s="320"/>
      <c r="G22" s="320"/>
      <c r="H22" s="320"/>
      <c r="I22" s="320"/>
      <c r="J22" s="321"/>
    </row>
    <row r="23" spans="2:10">
      <c r="B23" s="322"/>
      <c r="C23" s="314"/>
      <c r="D23" s="314"/>
      <c r="E23" s="314"/>
      <c r="F23" s="314"/>
      <c r="G23" s="314"/>
      <c r="H23" s="314"/>
      <c r="I23" s="314"/>
      <c r="J23" s="323"/>
    </row>
    <row r="24" spans="2:10">
      <c r="B24" s="322"/>
      <c r="C24" s="314"/>
      <c r="D24" s="314"/>
      <c r="E24" s="314"/>
      <c r="F24" s="314"/>
      <c r="G24" s="314"/>
      <c r="H24" s="314"/>
      <c r="I24" s="314"/>
      <c r="J24" s="323"/>
    </row>
    <row r="25" spans="2:10">
      <c r="B25" s="322"/>
      <c r="C25" s="314"/>
      <c r="D25" s="314"/>
      <c r="E25" s="314"/>
      <c r="F25" s="314"/>
      <c r="G25" s="314"/>
      <c r="H25" s="314"/>
      <c r="I25" s="314"/>
      <c r="J25" s="323"/>
    </row>
    <row r="26" spans="2:10">
      <c r="B26" s="322"/>
      <c r="C26" s="314"/>
      <c r="D26" s="314"/>
      <c r="E26" s="314"/>
      <c r="F26" s="314"/>
      <c r="G26" s="314"/>
      <c r="H26" s="314"/>
      <c r="I26" s="314"/>
      <c r="J26" s="323"/>
    </row>
    <row r="27" spans="2:10">
      <c r="B27" s="322"/>
      <c r="C27" s="314"/>
      <c r="D27" s="314"/>
      <c r="E27" s="314"/>
      <c r="F27" s="314"/>
      <c r="G27" s="314"/>
      <c r="H27" s="314"/>
      <c r="I27" s="314"/>
      <c r="J27" s="323"/>
    </row>
    <row r="28" spans="2:10">
      <c r="B28" s="322"/>
      <c r="C28" s="314"/>
      <c r="D28" s="314"/>
      <c r="E28" s="314"/>
      <c r="F28" s="314"/>
      <c r="G28" s="314"/>
      <c r="H28" s="314"/>
      <c r="I28" s="314"/>
      <c r="J28" s="323"/>
    </row>
    <row r="29" spans="2:10">
      <c r="B29" s="322"/>
      <c r="C29" s="314"/>
      <c r="D29" s="314"/>
      <c r="E29" s="314"/>
      <c r="F29" s="314"/>
      <c r="G29" s="314"/>
      <c r="H29" s="314"/>
      <c r="I29" s="314"/>
      <c r="J29" s="323"/>
    </row>
    <row r="30" spans="2:10">
      <c r="B30" s="324"/>
      <c r="C30" s="325"/>
      <c r="D30" s="325"/>
      <c r="E30" s="325"/>
      <c r="F30" s="325"/>
      <c r="G30" s="325"/>
      <c r="H30" s="325"/>
      <c r="I30" s="325"/>
      <c r="J30" s="32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topLeftCell="A49" zoomScale="94" zoomScaleNormal="94" workbookViewId="0">
      <selection activeCell="B7" sqref="B7:C7"/>
    </sheetView>
  </sheetViews>
  <sheetFormatPr baseColWidth="10" defaultColWidth="10.42578125" defaultRowHeight="14.25"/>
  <cols>
    <col min="1" max="1" width="53.28515625" style="248" customWidth="1"/>
    <col min="2" max="2" width="15.42578125" style="249" customWidth="1"/>
    <col min="3" max="3" width="72.140625" style="216" customWidth="1"/>
    <col min="4" max="4" width="24.140625" style="249" customWidth="1"/>
    <col min="5" max="5" width="55.85546875" style="216" customWidth="1"/>
    <col min="6" max="6" width="4.7109375" style="216" customWidth="1"/>
    <col min="7" max="16384" width="10.42578125" style="216"/>
  </cols>
  <sheetData>
    <row r="1" spans="1:8" ht="109.5" customHeight="1">
      <c r="A1" s="214"/>
      <c r="B1" s="329" t="s">
        <v>27</v>
      </c>
      <c r="C1" s="329"/>
      <c r="D1" s="329"/>
      <c r="E1" s="214"/>
      <c r="F1" s="215"/>
      <c r="G1" s="215"/>
      <c r="H1" s="215"/>
    </row>
    <row r="2" spans="1:8" ht="54.75" customHeight="1">
      <c r="A2" s="217" t="s">
        <v>28</v>
      </c>
      <c r="B2" s="330" t="s">
        <v>29</v>
      </c>
      <c r="C2" s="331"/>
      <c r="D2" s="218" t="s">
        <v>30</v>
      </c>
      <c r="E2" s="219" t="s">
        <v>31</v>
      </c>
    </row>
    <row r="3" spans="1:8" ht="16.7" customHeight="1">
      <c r="A3" s="220"/>
      <c r="B3" s="221"/>
      <c r="C3" s="221"/>
      <c r="D3" s="222"/>
      <c r="E3" s="221"/>
    </row>
    <row r="4" spans="1:8" ht="54.75" customHeight="1">
      <c r="A4" s="217" t="s">
        <v>32</v>
      </c>
      <c r="B4" s="332" t="s">
        <v>33</v>
      </c>
      <c r="C4" s="333"/>
      <c r="D4" s="333"/>
      <c r="E4" s="333"/>
    </row>
    <row r="5" spans="1:8" ht="13.35" customHeight="1">
      <c r="A5" s="223"/>
      <c r="B5" s="224"/>
      <c r="D5" s="222"/>
      <c r="E5" s="222"/>
    </row>
    <row r="6" spans="1:8" ht="21" customHeight="1">
      <c r="A6" s="334" t="s">
        <v>34</v>
      </c>
      <c r="B6" s="335" t="s">
        <v>35</v>
      </c>
      <c r="C6" s="335"/>
      <c r="D6" s="335" t="s">
        <v>36</v>
      </c>
      <c r="E6" s="335"/>
    </row>
    <row r="7" spans="1:8" ht="115.5" customHeight="1">
      <c r="A7" s="334"/>
      <c r="B7" s="336" t="s">
        <v>524</v>
      </c>
      <c r="C7" s="337"/>
      <c r="D7" s="338" t="s">
        <v>38</v>
      </c>
      <c r="E7" s="338"/>
    </row>
    <row r="8" spans="1:8" ht="21" customHeight="1">
      <c r="A8" s="223"/>
      <c r="B8" s="224"/>
      <c r="D8" s="222"/>
      <c r="E8" s="222"/>
    </row>
    <row r="9" spans="1:8" ht="20.100000000000001" customHeight="1">
      <c r="A9" s="327" t="s">
        <v>39</v>
      </c>
      <c r="B9" s="327"/>
      <c r="C9" s="327"/>
      <c r="D9" s="327"/>
      <c r="E9" s="327"/>
    </row>
    <row r="10" spans="1:8" ht="20.100000000000001" customHeight="1">
      <c r="A10" s="225" t="s">
        <v>40</v>
      </c>
      <c r="B10" s="225" t="s">
        <v>41</v>
      </c>
      <c r="C10" s="225" t="s">
        <v>42</v>
      </c>
      <c r="D10" s="225" t="s">
        <v>43</v>
      </c>
      <c r="E10" s="225" t="s">
        <v>44</v>
      </c>
    </row>
    <row r="11" spans="1:8" s="229" customFormat="1" ht="118.5" customHeight="1">
      <c r="A11" s="328" t="s">
        <v>45</v>
      </c>
      <c r="B11" s="226">
        <v>1</v>
      </c>
      <c r="C11" s="227" t="s">
        <v>46</v>
      </c>
      <c r="D11" s="228">
        <v>1</v>
      </c>
      <c r="E11" s="227" t="s">
        <v>47</v>
      </c>
    </row>
    <row r="12" spans="1:8" s="229" customFormat="1" ht="113.25" customHeight="1">
      <c r="A12" s="328"/>
      <c r="B12" s="226">
        <v>2</v>
      </c>
      <c r="C12" s="227" t="s">
        <v>48</v>
      </c>
      <c r="D12" s="228"/>
      <c r="E12" s="227"/>
    </row>
    <row r="13" spans="1:8" ht="80.099999999999994" customHeight="1">
      <c r="A13" s="339" t="s">
        <v>49</v>
      </c>
      <c r="B13" s="230">
        <v>3</v>
      </c>
      <c r="C13" s="231" t="s">
        <v>50</v>
      </c>
      <c r="D13" s="230">
        <v>2</v>
      </c>
      <c r="E13" s="231" t="s">
        <v>51</v>
      </c>
    </row>
    <row r="14" spans="1:8" ht="80.099999999999994" customHeight="1">
      <c r="A14" s="339"/>
      <c r="B14" s="230">
        <v>4</v>
      </c>
      <c r="C14" s="231" t="s">
        <v>52</v>
      </c>
      <c r="D14" s="230"/>
      <c r="E14" s="231"/>
    </row>
    <row r="15" spans="1:8" ht="80.099999999999994" customHeight="1">
      <c r="A15" s="339"/>
      <c r="B15" s="230">
        <v>5</v>
      </c>
      <c r="C15" s="231" t="s">
        <v>53</v>
      </c>
      <c r="D15" s="230"/>
      <c r="E15" s="231"/>
    </row>
    <row r="16" spans="1:8" ht="80.099999999999994" customHeight="1">
      <c r="A16" s="340" t="s">
        <v>54</v>
      </c>
      <c r="B16" s="230">
        <v>6</v>
      </c>
      <c r="C16" s="231" t="s">
        <v>55</v>
      </c>
      <c r="D16" s="230">
        <v>3</v>
      </c>
      <c r="E16" s="227" t="s">
        <v>56</v>
      </c>
    </row>
    <row r="17" spans="1:10" ht="80.099999999999994" customHeight="1">
      <c r="A17" s="340"/>
      <c r="B17" s="230">
        <v>7</v>
      </c>
      <c r="C17" s="231" t="s">
        <v>57</v>
      </c>
      <c r="D17" s="230">
        <v>4</v>
      </c>
      <c r="E17" s="227" t="s">
        <v>58</v>
      </c>
    </row>
    <row r="18" spans="1:10" ht="80.099999999999994" customHeight="1">
      <c r="A18" s="340"/>
      <c r="B18" s="230">
        <v>8</v>
      </c>
      <c r="C18" s="231" t="s">
        <v>59</v>
      </c>
      <c r="D18" s="230"/>
      <c r="E18" s="232"/>
    </row>
    <row r="19" spans="1:10" ht="80.099999999999994" customHeight="1">
      <c r="A19" s="340"/>
      <c r="B19" s="230">
        <v>9</v>
      </c>
      <c r="C19" s="231" t="s">
        <v>60</v>
      </c>
      <c r="D19" s="230"/>
      <c r="E19" s="231"/>
    </row>
    <row r="20" spans="1:10" ht="80.099999999999994" customHeight="1">
      <c r="A20" s="340"/>
      <c r="B20" s="230">
        <v>10</v>
      </c>
      <c r="C20" s="231" t="s">
        <v>61</v>
      </c>
      <c r="D20" s="230"/>
      <c r="E20" s="227"/>
      <c r="J20" s="233"/>
    </row>
    <row r="21" spans="1:10" ht="80.099999999999994" customHeight="1">
      <c r="A21" s="340"/>
      <c r="B21" s="230">
        <v>11</v>
      </c>
      <c r="C21" s="231" t="s">
        <v>62</v>
      </c>
      <c r="D21" s="230"/>
      <c r="E21" s="231"/>
      <c r="J21" s="233"/>
    </row>
    <row r="22" spans="1:10" ht="80.099999999999994" customHeight="1">
      <c r="A22" s="340"/>
      <c r="B22" s="230">
        <v>12</v>
      </c>
      <c r="C22" s="231" t="s">
        <v>63</v>
      </c>
      <c r="D22" s="230"/>
      <c r="E22" s="231"/>
      <c r="J22" s="233"/>
    </row>
    <row r="23" spans="1:10" ht="80.099999999999994" customHeight="1">
      <c r="A23" s="340" t="s">
        <v>64</v>
      </c>
      <c r="B23" s="230">
        <v>13</v>
      </c>
      <c r="C23" s="227" t="s">
        <v>65</v>
      </c>
      <c r="D23" s="226">
        <v>5</v>
      </c>
      <c r="E23" s="227" t="s">
        <v>66</v>
      </c>
    </row>
    <row r="24" spans="1:10" ht="80.099999999999994" customHeight="1">
      <c r="A24" s="340"/>
      <c r="B24" s="230">
        <v>14</v>
      </c>
      <c r="C24" s="227" t="s">
        <v>67</v>
      </c>
      <c r="D24" s="226">
        <v>6</v>
      </c>
      <c r="E24" s="227" t="s">
        <v>68</v>
      </c>
    </row>
    <row r="25" spans="1:10" ht="80.099999999999994" customHeight="1">
      <c r="A25" s="340"/>
      <c r="B25" s="230">
        <v>15</v>
      </c>
      <c r="C25" s="227" t="s">
        <v>69</v>
      </c>
      <c r="D25" s="226">
        <v>7</v>
      </c>
      <c r="E25" s="227" t="s">
        <v>70</v>
      </c>
    </row>
    <row r="26" spans="1:10" ht="80.099999999999994" customHeight="1">
      <c r="A26" s="340"/>
      <c r="B26" s="230">
        <v>16</v>
      </c>
      <c r="C26" s="227" t="s">
        <v>71</v>
      </c>
      <c r="D26" s="226"/>
      <c r="E26" s="227"/>
    </row>
    <row r="27" spans="1:10" ht="174.6" customHeight="1">
      <c r="A27" s="234" t="s">
        <v>72</v>
      </c>
      <c r="B27" s="230">
        <v>17</v>
      </c>
      <c r="C27" s="227" t="s">
        <v>73</v>
      </c>
      <c r="D27" s="226">
        <v>8</v>
      </c>
      <c r="E27" s="227" t="s">
        <v>74</v>
      </c>
    </row>
    <row r="28" spans="1:10" ht="48.75" customHeight="1">
      <c r="A28" s="340" t="s">
        <v>75</v>
      </c>
      <c r="B28" s="230">
        <v>18</v>
      </c>
      <c r="C28" s="235" t="s">
        <v>76</v>
      </c>
      <c r="D28" s="230"/>
      <c r="E28" s="231"/>
    </row>
    <row r="29" spans="1:10" ht="87" customHeight="1">
      <c r="A29" s="340"/>
      <c r="B29" s="230">
        <v>19</v>
      </c>
      <c r="C29" s="235" t="s">
        <v>77</v>
      </c>
      <c r="D29" s="230"/>
      <c r="E29" s="231"/>
    </row>
    <row r="30" spans="1:10" ht="20.100000000000001" customHeight="1">
      <c r="A30" s="327" t="s">
        <v>78</v>
      </c>
      <c r="B30" s="327"/>
      <c r="C30" s="327"/>
      <c r="D30" s="327"/>
      <c r="E30" s="327"/>
    </row>
    <row r="31" spans="1:10" ht="20.100000000000001" customHeight="1">
      <c r="A31" s="225" t="s">
        <v>40</v>
      </c>
      <c r="B31" s="225" t="s">
        <v>41</v>
      </c>
      <c r="C31" s="225" t="s">
        <v>79</v>
      </c>
      <c r="D31" s="225" t="s">
        <v>43</v>
      </c>
      <c r="E31" s="225" t="s">
        <v>80</v>
      </c>
    </row>
    <row r="32" spans="1:10" ht="98.45" customHeight="1">
      <c r="A32" s="340" t="s">
        <v>81</v>
      </c>
      <c r="B32" s="226">
        <v>1</v>
      </c>
      <c r="C32" s="227" t="s">
        <v>82</v>
      </c>
      <c r="D32" s="226">
        <v>1</v>
      </c>
      <c r="E32" s="227" t="s">
        <v>83</v>
      </c>
    </row>
    <row r="33" spans="1:5" ht="81" customHeight="1">
      <c r="A33" s="340"/>
      <c r="B33" s="226">
        <v>2</v>
      </c>
      <c r="C33" s="227" t="s">
        <v>84</v>
      </c>
      <c r="D33" s="226">
        <v>2</v>
      </c>
      <c r="E33" s="227" t="s">
        <v>85</v>
      </c>
    </row>
    <row r="34" spans="1:5" ht="92.1" customHeight="1">
      <c r="A34" s="340"/>
      <c r="B34" s="226"/>
      <c r="C34" s="227"/>
      <c r="D34" s="226">
        <v>3</v>
      </c>
      <c r="E34" s="227" t="s">
        <v>86</v>
      </c>
    </row>
    <row r="35" spans="1:5" ht="68.25" customHeight="1">
      <c r="A35" s="340"/>
      <c r="B35" s="226"/>
      <c r="C35" s="227"/>
      <c r="D35" s="226">
        <v>4</v>
      </c>
      <c r="E35" s="227" t="s">
        <v>87</v>
      </c>
    </row>
    <row r="36" spans="1:5" ht="68.25" customHeight="1">
      <c r="A36" s="340"/>
      <c r="B36" s="226"/>
      <c r="C36" s="229"/>
      <c r="D36" s="226">
        <v>5</v>
      </c>
      <c r="E36" s="227" t="s">
        <v>88</v>
      </c>
    </row>
    <row r="37" spans="1:5" ht="41.45" customHeight="1">
      <c r="A37" s="340"/>
      <c r="B37" s="226"/>
      <c r="C37" s="235"/>
      <c r="D37" s="226">
        <v>6</v>
      </c>
      <c r="E37" s="227" t="s">
        <v>89</v>
      </c>
    </row>
    <row r="38" spans="1:5" ht="49.5" customHeight="1">
      <c r="A38" s="340"/>
      <c r="B38" s="226"/>
      <c r="C38" s="235"/>
      <c r="D38" s="226">
        <v>7</v>
      </c>
      <c r="E38" s="235" t="s">
        <v>90</v>
      </c>
    </row>
    <row r="39" spans="1:5" ht="49.5" customHeight="1">
      <c r="A39" s="340" t="s">
        <v>91</v>
      </c>
      <c r="B39" s="226">
        <v>3</v>
      </c>
      <c r="C39" s="235" t="s">
        <v>92</v>
      </c>
      <c r="D39" s="226">
        <v>8</v>
      </c>
      <c r="E39" s="235" t="s">
        <v>93</v>
      </c>
    </row>
    <row r="40" spans="1:5" ht="49.5" customHeight="1">
      <c r="A40" s="340"/>
      <c r="B40" s="226"/>
      <c r="C40" s="235"/>
      <c r="D40" s="226">
        <v>9</v>
      </c>
      <c r="E40" s="235" t="s">
        <v>94</v>
      </c>
    </row>
    <row r="41" spans="1:5" s="236" customFormat="1" ht="68.25" customHeight="1">
      <c r="A41" s="340"/>
      <c r="B41" s="226"/>
      <c r="C41" s="235"/>
      <c r="D41" s="226">
        <v>10</v>
      </c>
      <c r="E41" s="235" t="s">
        <v>95</v>
      </c>
    </row>
    <row r="42" spans="1:5" s="236" customFormat="1" ht="78.75" customHeight="1">
      <c r="A42" s="340"/>
      <c r="B42" s="226"/>
      <c r="C42" s="237"/>
      <c r="D42" s="226">
        <v>11</v>
      </c>
      <c r="E42" s="235" t="s">
        <v>96</v>
      </c>
    </row>
    <row r="43" spans="1:5" s="236" customFormat="1" ht="42.75">
      <c r="A43" s="340" t="s">
        <v>97</v>
      </c>
      <c r="B43" s="226">
        <v>4</v>
      </c>
      <c r="C43" s="227" t="s">
        <v>98</v>
      </c>
      <c r="D43" s="226">
        <v>12</v>
      </c>
      <c r="E43" s="238" t="s">
        <v>99</v>
      </c>
    </row>
    <row r="44" spans="1:5" s="236" customFormat="1" ht="55.5" customHeight="1">
      <c r="A44" s="340"/>
      <c r="B44" s="226">
        <v>5</v>
      </c>
      <c r="C44" s="227" t="s">
        <v>100</v>
      </c>
      <c r="D44" s="226"/>
      <c r="E44" s="227"/>
    </row>
    <row r="45" spans="1:5" s="236" customFormat="1" ht="42.75">
      <c r="A45" s="340"/>
      <c r="B45" s="226">
        <v>6</v>
      </c>
      <c r="C45" s="227" t="s">
        <v>101</v>
      </c>
      <c r="D45" s="226">
        <v>13</v>
      </c>
      <c r="E45" s="227" t="s">
        <v>102</v>
      </c>
    </row>
    <row r="46" spans="1:5" s="236" customFormat="1" ht="61.5" customHeight="1">
      <c r="A46" s="340"/>
      <c r="B46" s="226">
        <v>7</v>
      </c>
      <c r="C46" s="227" t="s">
        <v>103</v>
      </c>
      <c r="D46" s="226">
        <v>14</v>
      </c>
      <c r="E46" s="227" t="s">
        <v>104</v>
      </c>
    </row>
    <row r="47" spans="1:5" ht="71.25" customHeight="1">
      <c r="A47" s="340"/>
      <c r="B47" s="226">
        <v>8</v>
      </c>
      <c r="C47" s="238" t="s">
        <v>105</v>
      </c>
      <c r="D47" s="226">
        <v>15</v>
      </c>
      <c r="E47" s="227" t="s">
        <v>106</v>
      </c>
    </row>
    <row r="48" spans="1:5" ht="105" customHeight="1">
      <c r="A48" s="340"/>
      <c r="B48" s="226">
        <v>9</v>
      </c>
      <c r="C48" s="227" t="s">
        <v>107</v>
      </c>
      <c r="D48" s="226">
        <v>16</v>
      </c>
      <c r="E48" s="227" t="s">
        <v>108</v>
      </c>
    </row>
    <row r="49" spans="1:5" ht="75.599999999999994" customHeight="1">
      <c r="A49" s="340" t="s">
        <v>109</v>
      </c>
      <c r="B49" s="226">
        <v>10</v>
      </c>
      <c r="C49" s="227" t="s">
        <v>110</v>
      </c>
      <c r="D49" s="226">
        <v>17</v>
      </c>
      <c r="E49" s="227" t="s">
        <v>111</v>
      </c>
    </row>
    <row r="50" spans="1:5" ht="62.45" customHeight="1">
      <c r="A50" s="340"/>
      <c r="B50" s="226">
        <v>11</v>
      </c>
      <c r="C50" s="227" t="s">
        <v>112</v>
      </c>
      <c r="D50" s="228">
        <v>18</v>
      </c>
      <c r="E50" s="227" t="s">
        <v>113</v>
      </c>
    </row>
    <row r="51" spans="1:5" ht="28.5">
      <c r="A51" s="340"/>
      <c r="B51" s="226">
        <v>12</v>
      </c>
      <c r="C51" s="227" t="s">
        <v>114</v>
      </c>
      <c r="D51" s="228">
        <v>19</v>
      </c>
      <c r="E51" s="227" t="s">
        <v>115</v>
      </c>
    </row>
    <row r="52" spans="1:5" ht="57">
      <c r="A52" s="340" t="s">
        <v>116</v>
      </c>
      <c r="B52" s="226">
        <v>13</v>
      </c>
      <c r="C52" s="227" t="s">
        <v>117</v>
      </c>
      <c r="D52" s="228">
        <v>20</v>
      </c>
      <c r="E52" s="238" t="s">
        <v>118</v>
      </c>
    </row>
    <row r="53" spans="1:5" ht="28.5">
      <c r="A53" s="340"/>
      <c r="B53" s="226">
        <v>14</v>
      </c>
      <c r="C53" s="227" t="s">
        <v>119</v>
      </c>
      <c r="D53" s="228">
        <v>21</v>
      </c>
      <c r="E53" s="238" t="s">
        <v>120</v>
      </c>
    </row>
    <row r="54" spans="1:5" ht="71.25">
      <c r="A54" s="340"/>
      <c r="B54" s="226">
        <v>15</v>
      </c>
      <c r="C54" s="227" t="s">
        <v>121</v>
      </c>
      <c r="D54" s="228"/>
      <c r="E54" s="238"/>
    </row>
    <row r="55" spans="1:5" ht="28.5">
      <c r="A55" s="340"/>
      <c r="B55" s="226">
        <v>16</v>
      </c>
      <c r="C55" s="227" t="s">
        <v>122</v>
      </c>
      <c r="D55" s="228"/>
      <c r="E55" s="238"/>
    </row>
    <row r="56" spans="1:5">
      <c r="A56" s="340"/>
      <c r="B56" s="226">
        <v>17</v>
      </c>
      <c r="C56" s="227" t="s">
        <v>123</v>
      </c>
      <c r="D56" s="228"/>
      <c r="E56" s="238"/>
    </row>
    <row r="57" spans="1:5" ht="28.5">
      <c r="A57" s="340"/>
      <c r="B57" s="226">
        <v>18</v>
      </c>
      <c r="C57" s="227" t="s">
        <v>124</v>
      </c>
      <c r="D57" s="228"/>
      <c r="E57" s="238"/>
    </row>
    <row r="58" spans="1:5">
      <c r="A58" s="340"/>
      <c r="B58" s="226">
        <v>19</v>
      </c>
      <c r="C58" s="227" t="s">
        <v>125</v>
      </c>
      <c r="D58" s="228"/>
      <c r="E58" s="238"/>
    </row>
    <row r="59" spans="1:5" ht="28.5">
      <c r="A59" s="340"/>
      <c r="B59" s="226">
        <v>20</v>
      </c>
      <c r="C59" s="227" t="s">
        <v>126</v>
      </c>
      <c r="D59" s="228"/>
      <c r="E59" s="238"/>
    </row>
    <row r="60" spans="1:5" ht="28.5">
      <c r="A60" s="340"/>
      <c r="B60" s="226">
        <v>21</v>
      </c>
      <c r="C60" s="227" t="s">
        <v>127</v>
      </c>
      <c r="D60" s="228"/>
      <c r="E60" s="238"/>
    </row>
    <row r="61" spans="1:5">
      <c r="A61" s="340"/>
      <c r="B61" s="226">
        <v>22</v>
      </c>
      <c r="C61" s="227" t="s">
        <v>128</v>
      </c>
      <c r="D61" s="228"/>
      <c r="E61" s="239"/>
    </row>
    <row r="62" spans="1:5" ht="42.75">
      <c r="A62" s="340" t="s">
        <v>129</v>
      </c>
      <c r="B62" s="226">
        <v>23</v>
      </c>
      <c r="C62" s="227" t="s">
        <v>130</v>
      </c>
      <c r="D62" s="228">
        <v>22</v>
      </c>
      <c r="E62" s="238" t="s">
        <v>131</v>
      </c>
    </row>
    <row r="63" spans="1:5" ht="42.75">
      <c r="A63" s="340"/>
      <c r="B63" s="226">
        <v>24</v>
      </c>
      <c r="C63" s="227" t="s">
        <v>132</v>
      </c>
      <c r="D63" s="228">
        <v>23</v>
      </c>
      <c r="E63" s="227" t="s">
        <v>133</v>
      </c>
    </row>
    <row r="64" spans="1:5">
      <c r="A64" s="340"/>
      <c r="B64" s="226">
        <v>25</v>
      </c>
      <c r="C64" s="227" t="s">
        <v>134</v>
      </c>
      <c r="D64" s="228"/>
      <c r="E64" s="238"/>
    </row>
    <row r="65" spans="1:10" ht="42.75">
      <c r="A65" s="341" t="s">
        <v>135</v>
      </c>
      <c r="B65" s="226">
        <v>26</v>
      </c>
      <c r="C65" s="227" t="s">
        <v>136</v>
      </c>
      <c r="D65" s="228">
        <v>24</v>
      </c>
      <c r="E65" s="238" t="s">
        <v>137</v>
      </c>
    </row>
    <row r="66" spans="1:10" ht="45" customHeight="1">
      <c r="A66" s="342"/>
      <c r="B66" s="226"/>
      <c r="C66" s="227"/>
      <c r="D66" s="228"/>
      <c r="E66" s="228"/>
    </row>
    <row r="67" spans="1:10" ht="77.099999999999994" customHeight="1">
      <c r="A67" s="340" t="s">
        <v>138</v>
      </c>
      <c r="B67" s="226">
        <v>27</v>
      </c>
      <c r="C67" s="227" t="s">
        <v>139</v>
      </c>
      <c r="D67" s="228">
        <v>25</v>
      </c>
      <c r="E67" s="227" t="s">
        <v>140</v>
      </c>
    </row>
    <row r="68" spans="1:10" ht="15.95" customHeight="1">
      <c r="A68" s="340"/>
      <c r="B68" s="226"/>
      <c r="C68" s="227"/>
      <c r="D68" s="228">
        <v>26</v>
      </c>
      <c r="E68" s="227" t="s">
        <v>141</v>
      </c>
    </row>
    <row r="69" spans="1:10" ht="50.1" customHeight="1">
      <c r="A69" s="340" t="s">
        <v>142</v>
      </c>
      <c r="B69" s="226">
        <v>28</v>
      </c>
      <c r="C69" s="238" t="s">
        <v>143</v>
      </c>
      <c r="D69" s="228">
        <v>27</v>
      </c>
      <c r="E69" s="238" t="s">
        <v>144</v>
      </c>
    </row>
    <row r="70" spans="1:10" ht="50.1" customHeight="1">
      <c r="A70" s="340"/>
      <c r="B70" s="226">
        <v>29</v>
      </c>
      <c r="C70" s="238" t="s">
        <v>145</v>
      </c>
      <c r="D70" s="228">
        <v>28</v>
      </c>
      <c r="E70" s="238" t="s">
        <v>146</v>
      </c>
    </row>
    <row r="71" spans="1:10" ht="50.1" customHeight="1">
      <c r="A71" s="340"/>
      <c r="B71" s="226"/>
      <c r="C71" s="229"/>
      <c r="D71" s="228">
        <v>29</v>
      </c>
      <c r="E71" s="238" t="s">
        <v>147</v>
      </c>
    </row>
    <row r="72" spans="1:10" ht="50.1" customHeight="1">
      <c r="A72" s="340"/>
      <c r="B72" s="226"/>
      <c r="C72" s="240"/>
      <c r="D72" s="228">
        <v>30</v>
      </c>
      <c r="E72" s="238" t="s">
        <v>148</v>
      </c>
    </row>
    <row r="73" spans="1:10" ht="50.1" customHeight="1">
      <c r="A73" s="340"/>
      <c r="B73" s="226"/>
      <c r="C73" s="238"/>
      <c r="D73" s="228">
        <v>31</v>
      </c>
      <c r="E73" s="238" t="s">
        <v>149</v>
      </c>
    </row>
    <row r="74" spans="1:10" ht="50.1" customHeight="1">
      <c r="A74" s="340"/>
      <c r="B74" s="226"/>
      <c r="C74" s="238"/>
      <c r="D74" s="228">
        <v>32</v>
      </c>
      <c r="E74" s="238" t="s">
        <v>150</v>
      </c>
    </row>
    <row r="75" spans="1:10" ht="50.1" customHeight="1">
      <c r="A75" s="340"/>
      <c r="B75" s="226"/>
      <c r="C75" s="238"/>
      <c r="D75" s="228">
        <v>33</v>
      </c>
      <c r="E75" s="240" t="s">
        <v>151</v>
      </c>
    </row>
    <row r="76" spans="1:10" ht="39.950000000000003" customHeight="1">
      <c r="A76" s="340"/>
      <c r="B76" s="226"/>
      <c r="C76" s="228"/>
      <c r="D76" s="228">
        <v>34</v>
      </c>
      <c r="E76" s="238" t="s">
        <v>152</v>
      </c>
    </row>
    <row r="77" spans="1:10" ht="39.950000000000003" customHeight="1">
      <c r="A77" s="341" t="s">
        <v>153</v>
      </c>
      <c r="B77" s="226">
        <v>30</v>
      </c>
      <c r="C77" s="227" t="s">
        <v>154</v>
      </c>
      <c r="D77" s="228">
        <v>35</v>
      </c>
      <c r="E77" s="227" t="s">
        <v>155</v>
      </c>
    </row>
    <row r="78" spans="1:10" ht="72" customHeight="1">
      <c r="A78" s="343"/>
      <c r="B78" s="226">
        <v>31</v>
      </c>
      <c r="C78" s="227" t="s">
        <v>156</v>
      </c>
      <c r="D78" s="228">
        <v>36</v>
      </c>
      <c r="E78" s="227" t="s">
        <v>157</v>
      </c>
    </row>
    <row r="79" spans="1:10" ht="72" customHeight="1">
      <c r="A79" s="343"/>
      <c r="B79" s="226">
        <v>32</v>
      </c>
      <c r="C79" s="227" t="s">
        <v>158</v>
      </c>
      <c r="D79" s="241">
        <v>37</v>
      </c>
      <c r="E79" s="227" t="s">
        <v>159</v>
      </c>
    </row>
    <row r="80" spans="1:10" ht="72" customHeight="1">
      <c r="A80" s="343"/>
      <c r="B80" s="226">
        <v>33</v>
      </c>
      <c r="C80" s="227" t="s">
        <v>160</v>
      </c>
      <c r="D80" s="241">
        <v>38</v>
      </c>
      <c r="E80" s="227" t="s">
        <v>161</v>
      </c>
      <c r="J80" s="216" t="s">
        <v>38</v>
      </c>
    </row>
    <row r="81" spans="1:5" ht="72" customHeight="1">
      <c r="A81" s="343"/>
      <c r="B81" s="242">
        <v>34</v>
      </c>
      <c r="C81" s="243" t="s">
        <v>162</v>
      </c>
      <c r="D81" s="244">
        <v>39</v>
      </c>
      <c r="E81" s="243" t="s">
        <v>163</v>
      </c>
    </row>
    <row r="82" spans="1:5" ht="72" customHeight="1">
      <c r="A82" s="245"/>
      <c r="B82" s="246"/>
      <c r="C82" s="247"/>
      <c r="D82" s="246"/>
      <c r="E82" s="247"/>
    </row>
  </sheetData>
  <mergeCells count="25">
    <mergeCell ref="A62:A64"/>
    <mergeCell ref="A65:A66"/>
    <mergeCell ref="A67:A68"/>
    <mergeCell ref="A69:A76"/>
    <mergeCell ref="A77:A81"/>
    <mergeCell ref="A32:A38"/>
    <mergeCell ref="A39:A42"/>
    <mergeCell ref="A43:A48"/>
    <mergeCell ref="A49:A51"/>
    <mergeCell ref="A52:A61"/>
    <mergeCell ref="A13:A15"/>
    <mergeCell ref="A16:A22"/>
    <mergeCell ref="A23:A26"/>
    <mergeCell ref="A28:A29"/>
    <mergeCell ref="A30:E30"/>
    <mergeCell ref="A9:E9"/>
    <mergeCell ref="A11:A12"/>
    <mergeCell ref="B1:D1"/>
    <mergeCell ref="B2:C2"/>
    <mergeCell ref="B4:E4"/>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zoomScale="90" zoomScaleNormal="90" workbookViewId="0">
      <selection activeCell="A9" sqref="A9"/>
    </sheetView>
  </sheetViews>
  <sheetFormatPr baseColWidth="10" defaultColWidth="10.42578125" defaultRowHeight="114.75" customHeight="1"/>
  <cols>
    <col min="1" max="1" width="60.85546875" style="265" customWidth="1"/>
    <col min="2" max="2" width="15.85546875" style="266" customWidth="1"/>
    <col min="3" max="5" width="15.85546875" style="267" customWidth="1"/>
    <col min="6" max="6" width="40.85546875" style="265" customWidth="1"/>
    <col min="7" max="7" width="2.7109375" style="251" customWidth="1"/>
    <col min="8" max="16384" width="10.42578125" style="251"/>
  </cols>
  <sheetData>
    <row r="1" spans="1:6" ht="88.5" customHeight="1">
      <c r="A1" s="250"/>
      <c r="B1" s="345" t="s">
        <v>164</v>
      </c>
      <c r="C1" s="345"/>
      <c r="D1" s="345"/>
      <c r="E1" s="345"/>
      <c r="F1" s="250"/>
    </row>
    <row r="2" spans="1:6" ht="15">
      <c r="A2" s="344" t="s">
        <v>165</v>
      </c>
      <c r="B2" s="344"/>
      <c r="C2" s="344"/>
      <c r="D2" s="344"/>
      <c r="E2" s="344"/>
      <c r="F2" s="344"/>
    </row>
    <row r="3" spans="1:6" ht="15">
      <c r="A3" s="346" t="s">
        <v>166</v>
      </c>
      <c r="B3" s="347" t="s">
        <v>167</v>
      </c>
      <c r="C3" s="347"/>
      <c r="D3" s="347"/>
      <c r="E3" s="347"/>
      <c r="F3" s="252" t="s">
        <v>168</v>
      </c>
    </row>
    <row r="4" spans="1:6" ht="28.5" customHeight="1">
      <c r="A4" s="346"/>
      <c r="B4" s="253" t="s">
        <v>169</v>
      </c>
      <c r="C4" s="253" t="s">
        <v>170</v>
      </c>
      <c r="D4" s="253" t="s">
        <v>171</v>
      </c>
      <c r="E4" s="253" t="s">
        <v>172</v>
      </c>
      <c r="F4" s="254"/>
    </row>
    <row r="5" spans="1:6" ht="46.5" customHeight="1">
      <c r="A5" s="255" t="s">
        <v>173</v>
      </c>
      <c r="B5" s="256"/>
      <c r="C5" s="257"/>
      <c r="D5" s="257">
        <v>8.9</v>
      </c>
      <c r="E5" s="257">
        <v>13.16</v>
      </c>
      <c r="F5" s="258" t="s">
        <v>174</v>
      </c>
    </row>
    <row r="6" spans="1:6" ht="45">
      <c r="A6" s="259" t="s">
        <v>175</v>
      </c>
      <c r="B6" s="256"/>
      <c r="C6" s="257"/>
      <c r="D6" s="257">
        <v>11</v>
      </c>
      <c r="E6" s="257" t="s">
        <v>176</v>
      </c>
      <c r="F6" s="258" t="s">
        <v>174</v>
      </c>
    </row>
    <row r="7" spans="1:6" ht="30">
      <c r="A7" s="259" t="s">
        <v>177</v>
      </c>
      <c r="B7" s="260"/>
      <c r="C7" s="261"/>
      <c r="D7" s="261">
        <v>1</v>
      </c>
      <c r="E7" s="261" t="s">
        <v>178</v>
      </c>
      <c r="F7" s="258" t="s">
        <v>174</v>
      </c>
    </row>
    <row r="8" spans="1:6" ht="30">
      <c r="A8" s="262" t="s">
        <v>179</v>
      </c>
      <c r="B8" s="260">
        <v>16</v>
      </c>
      <c r="C8" s="261">
        <v>3.4</v>
      </c>
      <c r="D8" s="261" t="s">
        <v>180</v>
      </c>
      <c r="E8" s="261" t="s">
        <v>181</v>
      </c>
      <c r="F8" s="258" t="s">
        <v>174</v>
      </c>
    </row>
    <row r="9" spans="1:6" ht="45">
      <c r="A9" s="262" t="s">
        <v>182</v>
      </c>
      <c r="B9" s="260" t="s">
        <v>183</v>
      </c>
      <c r="C9" s="260">
        <v>7</v>
      </c>
      <c r="D9" s="257" t="s">
        <v>184</v>
      </c>
      <c r="E9" s="257" t="s">
        <v>185</v>
      </c>
      <c r="F9" s="258" t="s">
        <v>174</v>
      </c>
    </row>
    <row r="10" spans="1:6" ht="30">
      <c r="A10" s="259" t="s">
        <v>186</v>
      </c>
      <c r="B10" s="256"/>
      <c r="C10" s="257"/>
      <c r="D10" s="257" t="s">
        <v>187</v>
      </c>
      <c r="E10" s="257">
        <v>28</v>
      </c>
      <c r="F10" s="258" t="s">
        <v>174</v>
      </c>
    </row>
    <row r="11" spans="1:6" ht="30">
      <c r="A11" s="263" t="s">
        <v>188</v>
      </c>
      <c r="B11" s="260"/>
      <c r="C11" s="261"/>
      <c r="D11" s="261" t="s">
        <v>189</v>
      </c>
      <c r="E11" s="261">
        <v>20.21</v>
      </c>
      <c r="F11" s="264" t="s">
        <v>174</v>
      </c>
    </row>
    <row r="12" spans="1:6" ht="45">
      <c r="A12" s="263" t="s">
        <v>190</v>
      </c>
      <c r="B12" s="260"/>
      <c r="C12" s="261"/>
      <c r="D12" s="257" t="s">
        <v>191</v>
      </c>
      <c r="E12" s="261" t="s">
        <v>192</v>
      </c>
      <c r="F12" s="264" t="s">
        <v>174</v>
      </c>
    </row>
    <row r="13" spans="1:6" ht="30">
      <c r="A13" s="263" t="s">
        <v>193</v>
      </c>
      <c r="B13" s="260">
        <v>2.17</v>
      </c>
      <c r="C13" s="261">
        <v>8</v>
      </c>
      <c r="D13" s="261">
        <v>1</v>
      </c>
      <c r="E13" s="261" t="s">
        <v>194</v>
      </c>
      <c r="F13" s="264" t="s">
        <v>195</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112" zoomScaleNormal="112" workbookViewId="0">
      <selection activeCell="B3" sqref="B3:G3"/>
    </sheetView>
  </sheetViews>
  <sheetFormatPr baseColWidth="10" defaultColWidth="11.42578125" defaultRowHeight="14.25"/>
  <cols>
    <col min="1" max="1" width="2.7109375" style="16" customWidth="1"/>
    <col min="2" max="2" width="24.7109375" style="16" customWidth="1"/>
    <col min="3" max="3" width="11.28515625" style="42" customWidth="1"/>
    <col min="4" max="4" width="19.28515625" style="42"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86" t="s">
        <v>196</v>
      </c>
      <c r="C2" s="387"/>
      <c r="D2" s="387"/>
      <c r="E2" s="387"/>
      <c r="F2" s="387"/>
      <c r="G2" s="388"/>
    </row>
    <row r="3" spans="2:9" ht="15">
      <c r="B3" s="389" t="s">
        <v>197</v>
      </c>
      <c r="C3" s="390"/>
      <c r="D3" s="391"/>
      <c r="E3" s="391"/>
      <c r="F3" s="391"/>
      <c r="G3" s="392"/>
    </row>
    <row r="4" spans="2:9" ht="88.5" customHeight="1">
      <c r="B4" s="393" t="s">
        <v>198</v>
      </c>
      <c r="C4" s="394"/>
      <c r="D4" s="394"/>
      <c r="E4" s="394"/>
      <c r="F4" s="394"/>
      <c r="G4" s="395"/>
    </row>
    <row r="5" spans="2:9" ht="15">
      <c r="B5" s="114"/>
      <c r="C5" s="122"/>
      <c r="D5" s="123"/>
      <c r="E5" s="124"/>
      <c r="F5" s="124"/>
      <c r="G5" s="124"/>
    </row>
    <row r="6" spans="2:9" ht="16.5" customHeight="1">
      <c r="B6" s="396" t="s">
        <v>199</v>
      </c>
      <c r="C6" s="397"/>
      <c r="D6" s="397"/>
      <c r="E6" s="397"/>
      <c r="F6" s="397"/>
      <c r="G6" s="398"/>
    </row>
    <row r="7" spans="2:9" ht="76.5" customHeight="1">
      <c r="B7" s="396"/>
      <c r="C7" s="397"/>
      <c r="D7" s="397"/>
      <c r="E7" s="397"/>
      <c r="F7" s="397"/>
      <c r="G7" s="398"/>
    </row>
    <row r="8" spans="2:9" ht="15" thickBot="1">
      <c r="B8" s="125"/>
      <c r="C8" s="126"/>
      <c r="D8" s="126"/>
      <c r="E8" s="127"/>
      <c r="F8" s="128"/>
      <c r="G8" s="128"/>
    </row>
    <row r="9" spans="2:9">
      <c r="B9" s="129"/>
      <c r="C9" s="130" t="s">
        <v>200</v>
      </c>
      <c r="D9" s="399" t="s">
        <v>201</v>
      </c>
      <c r="E9" s="400"/>
      <c r="F9" s="401" t="s">
        <v>202</v>
      </c>
      <c r="G9" s="402"/>
    </row>
    <row r="10" spans="2:9" ht="15" customHeight="1">
      <c r="B10" s="131"/>
      <c r="C10" s="116">
        <v>5</v>
      </c>
      <c r="D10" s="382" t="s">
        <v>203</v>
      </c>
      <c r="E10" s="383"/>
      <c r="F10" s="376" t="s">
        <v>204</v>
      </c>
      <c r="G10" s="366"/>
      <c r="H10" s="385"/>
      <c r="I10" s="385"/>
    </row>
    <row r="11" spans="2:9">
      <c r="B11" s="131"/>
      <c r="C11" s="116">
        <v>5</v>
      </c>
      <c r="D11" s="382" t="s">
        <v>205</v>
      </c>
      <c r="E11" s="383"/>
      <c r="F11" s="376" t="s">
        <v>206</v>
      </c>
      <c r="G11" s="366"/>
      <c r="H11" s="385"/>
      <c r="I11" s="385"/>
    </row>
    <row r="12" spans="2:9">
      <c r="B12" s="131"/>
      <c r="C12" s="116">
        <v>5</v>
      </c>
      <c r="D12" s="382" t="s">
        <v>207</v>
      </c>
      <c r="E12" s="383"/>
      <c r="F12" s="376" t="s">
        <v>208</v>
      </c>
      <c r="G12" s="366"/>
      <c r="H12" s="385"/>
      <c r="I12" s="385"/>
    </row>
    <row r="13" spans="2:9" ht="27.75" customHeight="1">
      <c r="B13" s="131"/>
      <c r="C13" s="116">
        <v>5</v>
      </c>
      <c r="D13" s="382" t="s">
        <v>209</v>
      </c>
      <c r="E13" s="383"/>
      <c r="F13" s="376" t="s">
        <v>210</v>
      </c>
      <c r="G13" s="366"/>
      <c r="H13" s="385"/>
      <c r="I13" s="385"/>
    </row>
    <row r="14" spans="2:9">
      <c r="B14" s="131"/>
      <c r="C14" s="116">
        <v>5</v>
      </c>
      <c r="D14" s="382" t="s">
        <v>211</v>
      </c>
      <c r="E14" s="383"/>
      <c r="F14" s="376" t="s">
        <v>212</v>
      </c>
      <c r="G14" s="366"/>
      <c r="H14" s="385"/>
      <c r="I14" s="385"/>
    </row>
    <row r="15" spans="2:9" ht="41.25" customHeight="1">
      <c r="B15" s="131"/>
      <c r="C15" s="116">
        <v>5</v>
      </c>
      <c r="D15" s="382" t="s">
        <v>213</v>
      </c>
      <c r="E15" s="383"/>
      <c r="F15" s="376" t="s">
        <v>214</v>
      </c>
      <c r="G15" s="366"/>
      <c r="H15" s="385"/>
      <c r="I15" s="385"/>
    </row>
    <row r="16" spans="2:9" ht="41.25" customHeight="1">
      <c r="B16" s="131"/>
      <c r="C16" s="116">
        <v>5</v>
      </c>
      <c r="D16" s="377" t="s">
        <v>215</v>
      </c>
      <c r="E16" s="378"/>
      <c r="F16" s="376" t="s">
        <v>216</v>
      </c>
      <c r="G16" s="366"/>
      <c r="H16" s="385"/>
      <c r="I16" s="385"/>
    </row>
    <row r="17" spans="2:9" ht="51.75" customHeight="1">
      <c r="B17" s="131"/>
      <c r="C17" s="116">
        <v>5</v>
      </c>
      <c r="D17" s="378" t="s">
        <v>217</v>
      </c>
      <c r="E17" s="384"/>
      <c r="F17" s="376" t="s">
        <v>218</v>
      </c>
      <c r="G17" s="366"/>
      <c r="H17" s="385"/>
      <c r="I17" s="385"/>
    </row>
    <row r="18" spans="2:9" ht="51.75" customHeight="1">
      <c r="B18" s="131"/>
      <c r="C18" s="116">
        <v>5</v>
      </c>
      <c r="D18" s="377" t="s">
        <v>219</v>
      </c>
      <c r="E18" s="378"/>
      <c r="F18" s="376" t="s">
        <v>220</v>
      </c>
      <c r="G18" s="366"/>
      <c r="H18" s="385"/>
      <c r="I18" s="385"/>
    </row>
    <row r="19" spans="2:9" ht="51.75" customHeight="1">
      <c r="B19" s="131"/>
      <c r="C19" s="116">
        <v>5</v>
      </c>
      <c r="D19" s="119" t="s">
        <v>221</v>
      </c>
      <c r="E19" s="120"/>
      <c r="F19" s="376" t="s">
        <v>222</v>
      </c>
      <c r="G19" s="366"/>
      <c r="H19" s="385"/>
      <c r="I19" s="385"/>
    </row>
    <row r="20" spans="2:9" ht="51.75" customHeight="1">
      <c r="B20" s="131"/>
      <c r="C20" s="116">
        <v>5</v>
      </c>
      <c r="D20" s="119" t="s">
        <v>223</v>
      </c>
      <c r="E20" s="120"/>
      <c r="F20" s="376" t="s">
        <v>224</v>
      </c>
      <c r="G20" s="366"/>
      <c r="H20" s="385"/>
      <c r="I20" s="385"/>
    </row>
    <row r="21" spans="2:9" ht="66.75" customHeight="1">
      <c r="B21" s="131"/>
      <c r="C21" s="116">
        <v>5</v>
      </c>
      <c r="D21" s="377" t="s">
        <v>225</v>
      </c>
      <c r="E21" s="378"/>
      <c r="F21" s="376" t="s">
        <v>226</v>
      </c>
      <c r="G21" s="366"/>
      <c r="H21" s="385"/>
      <c r="I21" s="385"/>
    </row>
    <row r="22" spans="2:9" ht="36" customHeight="1">
      <c r="B22" s="131"/>
      <c r="C22" s="116">
        <v>5</v>
      </c>
      <c r="D22" s="379" t="s">
        <v>227</v>
      </c>
      <c r="E22" s="380"/>
      <c r="F22" s="376" t="s">
        <v>228</v>
      </c>
      <c r="G22" s="366"/>
      <c r="H22" s="403"/>
      <c r="I22" s="403"/>
    </row>
    <row r="23" spans="2:9" ht="26.25" customHeight="1">
      <c r="B23" s="131"/>
      <c r="C23" s="116">
        <v>5</v>
      </c>
      <c r="D23" s="381" t="s">
        <v>229</v>
      </c>
      <c r="E23" s="381"/>
      <c r="F23" s="365" t="s">
        <v>230</v>
      </c>
      <c r="G23" s="366"/>
      <c r="H23" s="385"/>
      <c r="I23" s="385"/>
    </row>
    <row r="24" spans="2:9" ht="26.25" customHeight="1">
      <c r="B24" s="131"/>
      <c r="C24" s="116">
        <v>5</v>
      </c>
      <c r="D24" s="381" t="s">
        <v>231</v>
      </c>
      <c r="E24" s="381"/>
      <c r="F24" s="365" t="s">
        <v>232</v>
      </c>
      <c r="G24" s="366"/>
      <c r="H24" s="385"/>
      <c r="I24" s="385"/>
    </row>
    <row r="25" spans="2:9" ht="26.25" customHeight="1">
      <c r="B25" s="131"/>
      <c r="C25" s="116">
        <v>5</v>
      </c>
      <c r="D25" s="363" t="s">
        <v>233</v>
      </c>
      <c r="E25" s="364"/>
      <c r="F25" s="365" t="s">
        <v>234</v>
      </c>
      <c r="G25" s="366"/>
      <c r="H25" s="385"/>
      <c r="I25" s="385"/>
    </row>
    <row r="26" spans="2:9" ht="27" customHeight="1">
      <c r="B26" s="132"/>
      <c r="C26" s="367" t="s">
        <v>235</v>
      </c>
      <c r="D26" s="368"/>
      <c r="E26" s="368"/>
      <c r="F26" s="368"/>
      <c r="G26" s="369"/>
    </row>
    <row r="27" spans="2:9" ht="27" customHeight="1">
      <c r="B27" s="370" t="s">
        <v>236</v>
      </c>
      <c r="C27" s="371"/>
      <c r="D27" s="371"/>
      <c r="E27" s="371"/>
      <c r="F27" s="371"/>
      <c r="G27" s="372"/>
    </row>
    <row r="28" spans="2:9" ht="10.5" customHeight="1">
      <c r="B28" s="133"/>
      <c r="D28" s="134"/>
      <c r="E28" s="135"/>
      <c r="F28" s="136"/>
      <c r="G28" s="136"/>
    </row>
    <row r="29" spans="2:9">
      <c r="B29" s="133"/>
      <c r="C29" s="137"/>
      <c r="D29" s="373" t="s">
        <v>201</v>
      </c>
      <c r="E29" s="373"/>
      <c r="F29" s="374" t="s">
        <v>202</v>
      </c>
      <c r="G29" s="375"/>
    </row>
    <row r="30" spans="2:9">
      <c r="B30" s="133"/>
      <c r="D30" s="352" t="s">
        <v>203</v>
      </c>
      <c r="E30" s="352"/>
      <c r="F30" s="353" t="s">
        <v>237</v>
      </c>
      <c r="G30" s="354"/>
      <c r="H30" s="385"/>
      <c r="I30" s="385"/>
    </row>
    <row r="31" spans="2:9">
      <c r="B31" s="133"/>
      <c r="D31" s="352" t="s">
        <v>205</v>
      </c>
      <c r="E31" s="352"/>
      <c r="F31" s="353" t="s">
        <v>238</v>
      </c>
      <c r="G31" s="354"/>
      <c r="H31" s="385"/>
      <c r="I31" s="385"/>
    </row>
    <row r="32" spans="2:9">
      <c r="B32" s="133"/>
      <c r="D32" s="352" t="s">
        <v>207</v>
      </c>
      <c r="E32" s="352"/>
      <c r="F32" s="353" t="s">
        <v>239</v>
      </c>
      <c r="G32" s="354"/>
      <c r="H32" s="385"/>
      <c r="I32" s="385"/>
    </row>
    <row r="33" spans="2:9">
      <c r="B33" s="133"/>
      <c r="D33" s="352" t="s">
        <v>209</v>
      </c>
      <c r="E33" s="352"/>
      <c r="F33" s="353" t="s">
        <v>240</v>
      </c>
      <c r="G33" s="354"/>
      <c r="H33" s="385"/>
      <c r="I33" s="385"/>
    </row>
    <row r="34" spans="2:9">
      <c r="B34" s="133"/>
      <c r="D34" s="352" t="s">
        <v>211</v>
      </c>
      <c r="E34" s="352"/>
      <c r="F34" s="353" t="s">
        <v>241</v>
      </c>
      <c r="G34" s="354"/>
      <c r="H34" s="385"/>
      <c r="I34" s="385"/>
    </row>
    <row r="35" spans="2:9" ht="40.9" customHeight="1">
      <c r="B35" s="133"/>
      <c r="D35" s="352" t="s">
        <v>242</v>
      </c>
      <c r="E35" s="352"/>
      <c r="F35" s="353" t="s">
        <v>243</v>
      </c>
      <c r="G35" s="354"/>
      <c r="H35" s="385"/>
      <c r="I35" s="385"/>
    </row>
    <row r="36" spans="2:9" ht="42" customHeight="1">
      <c r="B36" s="115"/>
      <c r="C36" s="138"/>
      <c r="D36" s="352" t="s">
        <v>244</v>
      </c>
      <c r="E36" s="352"/>
      <c r="F36" s="353" t="s">
        <v>245</v>
      </c>
      <c r="G36" s="354"/>
      <c r="H36" s="404"/>
      <c r="I36" s="404"/>
    </row>
    <row r="37" spans="2:9" ht="30.75" customHeight="1">
      <c r="B37" s="115"/>
      <c r="C37" s="138"/>
      <c r="D37" s="352" t="s">
        <v>246</v>
      </c>
      <c r="E37" s="352"/>
      <c r="F37" s="361" t="s">
        <v>247</v>
      </c>
      <c r="G37" s="362"/>
      <c r="H37" s="404"/>
      <c r="I37" s="404"/>
    </row>
    <row r="38" spans="2:9" ht="33" customHeight="1">
      <c r="B38" s="115"/>
      <c r="C38" s="138"/>
      <c r="D38" s="352" t="s">
        <v>248</v>
      </c>
      <c r="E38" s="352"/>
      <c r="F38" s="361" t="s">
        <v>247</v>
      </c>
      <c r="G38" s="362"/>
      <c r="H38" s="404"/>
      <c r="I38" s="404"/>
    </row>
    <row r="39" spans="2:9" ht="30" customHeight="1">
      <c r="B39" s="115"/>
      <c r="C39" s="138"/>
      <c r="D39" s="352" t="s">
        <v>249</v>
      </c>
      <c r="E39" s="352"/>
      <c r="F39" s="361" t="s">
        <v>247</v>
      </c>
      <c r="G39" s="362"/>
      <c r="H39" s="404"/>
      <c r="I39" s="404"/>
    </row>
    <row r="40" spans="2:9" ht="30" customHeight="1">
      <c r="B40" s="115"/>
      <c r="C40" s="138"/>
      <c r="D40" s="352" t="s">
        <v>250</v>
      </c>
      <c r="E40" s="352"/>
      <c r="F40" s="361" t="s">
        <v>247</v>
      </c>
      <c r="G40" s="362"/>
      <c r="H40" s="404"/>
      <c r="I40" s="404"/>
    </row>
    <row r="41" spans="2:9" ht="30" customHeight="1">
      <c r="B41" s="115"/>
      <c r="C41" s="138"/>
      <c r="D41" s="348" t="s">
        <v>251</v>
      </c>
      <c r="E41" s="349"/>
      <c r="F41" s="353" t="s">
        <v>252</v>
      </c>
      <c r="G41" s="354"/>
      <c r="H41" s="404"/>
      <c r="I41" s="404"/>
    </row>
    <row r="42" spans="2:9" ht="35.25" customHeight="1">
      <c r="B42" s="115"/>
      <c r="C42" s="138"/>
      <c r="D42" s="352" t="s">
        <v>253</v>
      </c>
      <c r="E42" s="352"/>
      <c r="F42" s="353" t="s">
        <v>254</v>
      </c>
      <c r="G42" s="354"/>
      <c r="H42" s="404"/>
      <c r="I42" s="404"/>
    </row>
    <row r="43" spans="2:9" ht="31.5" customHeight="1">
      <c r="B43" s="115"/>
      <c r="C43" s="138"/>
      <c r="D43" s="352" t="s">
        <v>246</v>
      </c>
      <c r="E43" s="352"/>
      <c r="F43" s="361" t="s">
        <v>247</v>
      </c>
      <c r="G43" s="362"/>
      <c r="H43" s="404"/>
      <c r="I43" s="404"/>
    </row>
    <row r="44" spans="2:9" ht="35.25" customHeight="1">
      <c r="B44" s="115"/>
      <c r="C44" s="138"/>
      <c r="D44" s="352" t="s">
        <v>255</v>
      </c>
      <c r="E44" s="352"/>
      <c r="F44" s="361" t="s">
        <v>247</v>
      </c>
      <c r="G44" s="362"/>
      <c r="H44" s="404"/>
      <c r="I44" s="404"/>
    </row>
    <row r="45" spans="2:9" ht="57" customHeight="1">
      <c r="B45" s="115"/>
      <c r="C45" s="138"/>
      <c r="D45" s="352" t="s">
        <v>250</v>
      </c>
      <c r="E45" s="352"/>
      <c r="F45" s="361" t="s">
        <v>247</v>
      </c>
      <c r="G45" s="362"/>
      <c r="H45" s="404"/>
      <c r="I45" s="404"/>
    </row>
    <row r="46" spans="2:9" ht="32.25" customHeight="1">
      <c r="B46" s="115"/>
      <c r="C46" s="138"/>
      <c r="D46" s="352" t="s">
        <v>248</v>
      </c>
      <c r="E46" s="352"/>
      <c r="F46" s="361" t="s">
        <v>247</v>
      </c>
      <c r="G46" s="362"/>
      <c r="H46" s="404"/>
      <c r="I46" s="404"/>
    </row>
    <row r="47" spans="2:9" ht="32.25" customHeight="1">
      <c r="B47" s="115"/>
      <c r="C47" s="138"/>
      <c r="D47" s="348" t="s">
        <v>256</v>
      </c>
      <c r="E47" s="349"/>
      <c r="F47" s="350" t="s">
        <v>257</v>
      </c>
      <c r="G47" s="351"/>
      <c r="H47" s="404"/>
      <c r="I47" s="404"/>
    </row>
    <row r="48" spans="2:9" ht="32.25" customHeight="1">
      <c r="B48" s="115"/>
      <c r="C48" s="138"/>
      <c r="D48" s="352" t="s">
        <v>258</v>
      </c>
      <c r="E48" s="352"/>
      <c r="F48" s="353" t="s">
        <v>259</v>
      </c>
      <c r="G48" s="354"/>
      <c r="H48" s="404"/>
      <c r="I48" s="404"/>
    </row>
    <row r="49" spans="2:9" ht="32.25" customHeight="1">
      <c r="B49" s="115"/>
      <c r="C49" s="138"/>
      <c r="D49" s="352" t="s">
        <v>260</v>
      </c>
      <c r="E49" s="352"/>
      <c r="F49" s="353" t="s">
        <v>261</v>
      </c>
      <c r="G49" s="354"/>
      <c r="H49" s="404"/>
      <c r="I49" s="404"/>
    </row>
    <row r="50" spans="2:9" ht="32.25" customHeight="1">
      <c r="B50" s="115"/>
      <c r="C50" s="138"/>
      <c r="D50" s="352" t="s">
        <v>262</v>
      </c>
      <c r="E50" s="352"/>
      <c r="F50" s="353" t="s">
        <v>263</v>
      </c>
      <c r="G50" s="354"/>
      <c r="H50" s="404"/>
      <c r="I50" s="404"/>
    </row>
    <row r="51" spans="2:9" ht="32.25" customHeight="1">
      <c r="B51" s="115"/>
      <c r="C51" s="138"/>
      <c r="D51" s="134"/>
      <c r="E51" s="134"/>
      <c r="F51" s="136"/>
      <c r="G51" s="136"/>
      <c r="H51" s="404"/>
      <c r="I51" s="404"/>
    </row>
    <row r="52" spans="2:9" ht="32.25" customHeight="1">
      <c r="B52" s="115"/>
      <c r="C52" s="138"/>
      <c r="D52" s="134"/>
      <c r="E52" s="134"/>
      <c r="F52" s="136"/>
      <c r="G52" s="136"/>
    </row>
    <row r="53" spans="2:9" ht="32.25" customHeight="1">
      <c r="B53" s="115"/>
      <c r="C53" s="138"/>
      <c r="D53" s="134"/>
      <c r="E53" s="134"/>
      <c r="F53" s="136"/>
      <c r="G53" s="136"/>
    </row>
    <row r="54" spans="2:9" ht="21.75" customHeight="1">
      <c r="B54" s="355" t="s">
        <v>264</v>
      </c>
      <c r="C54" s="356"/>
      <c r="D54" s="356"/>
      <c r="E54" s="356"/>
      <c r="F54" s="356"/>
      <c r="G54" s="357"/>
    </row>
    <row r="55" spans="2:9" ht="21.75" customHeight="1">
      <c r="B55" s="355" t="s">
        <v>265</v>
      </c>
      <c r="C55" s="356"/>
      <c r="D55" s="356"/>
      <c r="E55" s="356"/>
      <c r="F55" s="356"/>
      <c r="G55" s="357"/>
    </row>
    <row r="56" spans="2:9" ht="20.25" customHeight="1">
      <c r="B56" s="355" t="s">
        <v>266</v>
      </c>
      <c r="C56" s="356"/>
      <c r="D56" s="356"/>
      <c r="E56" s="356"/>
      <c r="F56" s="356"/>
      <c r="G56" s="357"/>
    </row>
    <row r="57" spans="2:9" ht="20.25" customHeight="1">
      <c r="B57" s="355" t="s">
        <v>267</v>
      </c>
      <c r="C57" s="356"/>
      <c r="D57" s="356"/>
      <c r="E57" s="356"/>
      <c r="F57" s="356"/>
      <c r="G57" s="357"/>
    </row>
    <row r="58" spans="2:9" ht="18" customHeight="1" thickBot="1">
      <c r="B58" s="358" t="s">
        <v>268</v>
      </c>
      <c r="C58" s="359"/>
      <c r="D58" s="359"/>
      <c r="E58" s="359"/>
      <c r="F58" s="359"/>
      <c r="G58" s="360"/>
    </row>
    <row r="59" spans="2:9">
      <c r="B59" s="139"/>
      <c r="C59" s="140"/>
      <c r="D59" s="139"/>
      <c r="E59" s="139"/>
      <c r="F59" s="139"/>
      <c r="G59" s="139"/>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79"/>
  <sheetViews>
    <sheetView showGridLines="0" zoomScale="90" zoomScaleNormal="90" zoomScalePageLayoutView="50" workbookViewId="0">
      <pane xSplit="3" ySplit="9" topLeftCell="D10" activePane="bottomRight" state="frozen"/>
      <selection pane="topRight" activeCell="D1" sqref="D1"/>
      <selection pane="bottomLeft" activeCell="A10" sqref="A10"/>
      <selection pane="bottomRight" activeCell="A10" sqref="A10:A19"/>
    </sheetView>
  </sheetViews>
  <sheetFormatPr baseColWidth="10" defaultColWidth="11.42578125" defaultRowHeight="12.75"/>
  <cols>
    <col min="1" max="1" width="5" style="202" bestFit="1" customWidth="1"/>
    <col min="2" max="2" width="36.7109375" style="202" customWidth="1"/>
    <col min="3" max="3" width="35.7109375" style="202" customWidth="1"/>
    <col min="4" max="4" width="52.5703125" style="203" customWidth="1"/>
    <col min="5" max="5" width="27.42578125" style="202" customWidth="1"/>
    <col min="6" max="6" width="22" style="202" customWidth="1"/>
    <col min="7" max="7" width="17.28515625" style="202" bestFit="1" customWidth="1"/>
    <col min="8" max="8" width="26.28515625" style="202" customWidth="1"/>
    <col min="9" max="9" width="37.28515625" style="202" customWidth="1"/>
    <col min="10" max="10" width="33.28515625" style="202" customWidth="1"/>
    <col min="11" max="11" width="25.5703125" style="202" customWidth="1"/>
    <col min="12" max="12" width="8.5703125" style="202" customWidth="1"/>
    <col min="13" max="13" width="25.5703125" style="202" customWidth="1"/>
    <col min="14" max="14" width="26.28515625" style="202" customWidth="1"/>
    <col min="15" max="15" width="6.28515625" style="202" hidden="1" customWidth="1"/>
    <col min="16" max="257" width="11.42578125" style="172"/>
    <col min="258" max="16384" width="11.42578125" style="173"/>
  </cols>
  <sheetData>
    <row r="1" spans="1:257">
      <c r="A1" s="454"/>
      <c r="B1" s="455"/>
      <c r="C1" s="455"/>
      <c r="D1" s="169"/>
      <c r="E1" s="170"/>
      <c r="F1" s="170"/>
      <c r="G1" s="170"/>
      <c r="H1" s="170"/>
      <c r="I1" s="170"/>
      <c r="J1" s="170"/>
      <c r="K1" s="170"/>
      <c r="L1" s="170"/>
      <c r="M1" s="170"/>
      <c r="N1" s="171"/>
      <c r="O1" s="170"/>
    </row>
    <row r="2" spans="1:257" ht="44.25" customHeight="1">
      <c r="A2" s="456"/>
      <c r="B2" s="457"/>
      <c r="C2" s="457"/>
      <c r="D2" s="175"/>
      <c r="E2" s="176"/>
      <c r="F2" s="176"/>
      <c r="G2" s="176"/>
      <c r="H2" s="176"/>
      <c r="I2" s="176"/>
      <c r="J2" s="176"/>
      <c r="K2" s="176"/>
      <c r="L2" s="176"/>
      <c r="M2" s="176"/>
      <c r="N2" s="177"/>
      <c r="O2" s="176"/>
    </row>
    <row r="3" spans="1:257">
      <c r="A3" s="178"/>
      <c r="B3" s="179"/>
      <c r="C3" s="179"/>
      <c r="D3" s="175"/>
      <c r="E3" s="176"/>
      <c r="F3" s="176"/>
      <c r="G3" s="176"/>
      <c r="H3" s="176"/>
      <c r="I3" s="176"/>
      <c r="J3" s="176"/>
      <c r="K3" s="176"/>
      <c r="L3" s="176"/>
      <c r="M3" s="176"/>
      <c r="N3" s="177"/>
      <c r="O3" s="176"/>
    </row>
    <row r="4" spans="1:257">
      <c r="A4" s="458" t="s">
        <v>269</v>
      </c>
      <c r="B4" s="458"/>
      <c r="C4" s="458"/>
      <c r="D4" s="463" t="s">
        <v>270</v>
      </c>
      <c r="E4" s="464"/>
      <c r="F4" s="464"/>
      <c r="G4" s="464"/>
      <c r="H4" s="464"/>
      <c r="I4" s="464"/>
      <c r="J4" s="464"/>
      <c r="K4" s="464"/>
      <c r="L4" s="464"/>
      <c r="M4" s="464"/>
      <c r="N4" s="465"/>
      <c r="O4" s="180"/>
    </row>
    <row r="5" spans="1:257" ht="38.450000000000003" customHeight="1">
      <c r="A5" s="458" t="s">
        <v>271</v>
      </c>
      <c r="B5" s="458"/>
      <c r="C5" s="458"/>
      <c r="D5" s="463" t="s">
        <v>37</v>
      </c>
      <c r="E5" s="464"/>
      <c r="F5" s="464"/>
      <c r="G5" s="464"/>
      <c r="H5" s="464"/>
      <c r="I5" s="464"/>
      <c r="J5" s="464"/>
      <c r="K5" s="464"/>
      <c r="L5" s="464"/>
      <c r="M5" s="464"/>
      <c r="N5" s="465"/>
      <c r="O5" s="181"/>
    </row>
    <row r="6" spans="1:257" ht="24" customHeight="1">
      <c r="A6" s="458" t="s">
        <v>272</v>
      </c>
      <c r="B6" s="458"/>
      <c r="C6" s="458"/>
      <c r="D6" s="463" t="s">
        <v>273</v>
      </c>
      <c r="E6" s="464"/>
      <c r="F6" s="464"/>
      <c r="G6" s="464"/>
      <c r="H6" s="464"/>
      <c r="I6" s="464"/>
      <c r="J6" s="464"/>
      <c r="K6" s="464"/>
      <c r="L6" s="464"/>
      <c r="M6" s="464"/>
      <c r="N6" s="465"/>
      <c r="O6" s="182"/>
    </row>
    <row r="7" spans="1:257" ht="15.75" customHeight="1" thickBot="1">
      <c r="A7" s="183" t="s">
        <v>274</v>
      </c>
      <c r="B7" s="176"/>
      <c r="C7" s="176"/>
      <c r="D7" s="462" t="s">
        <v>275</v>
      </c>
      <c r="E7" s="466" t="s">
        <v>276</v>
      </c>
      <c r="F7" s="467"/>
      <c r="G7" s="467"/>
      <c r="H7" s="468"/>
      <c r="I7" s="446" t="s">
        <v>277</v>
      </c>
      <c r="J7" s="447"/>
      <c r="K7" s="447"/>
      <c r="L7" s="447"/>
      <c r="M7" s="448"/>
      <c r="N7" s="444" t="s">
        <v>278</v>
      </c>
      <c r="O7" s="445"/>
    </row>
    <row r="8" spans="1:257" ht="17.25" customHeight="1" thickTop="1">
      <c r="A8" s="459" t="s">
        <v>279</v>
      </c>
      <c r="B8" s="461" t="s">
        <v>280</v>
      </c>
      <c r="C8" s="184" t="s">
        <v>281</v>
      </c>
      <c r="D8" s="462"/>
      <c r="E8" s="452" t="s">
        <v>217</v>
      </c>
      <c r="F8" s="452" t="s">
        <v>282</v>
      </c>
      <c r="G8" s="452" t="s">
        <v>283</v>
      </c>
      <c r="H8" s="452" t="s">
        <v>223</v>
      </c>
      <c r="I8" s="435" t="s">
        <v>284</v>
      </c>
      <c r="J8" s="185" t="s">
        <v>285</v>
      </c>
      <c r="K8" s="435" t="s">
        <v>277</v>
      </c>
      <c r="L8" s="435" t="s">
        <v>286</v>
      </c>
      <c r="M8" s="435" t="s">
        <v>287</v>
      </c>
      <c r="N8" s="432" t="s">
        <v>288</v>
      </c>
      <c r="O8" s="432" t="s">
        <v>289</v>
      </c>
    </row>
    <row r="9" spans="1:257" s="188" customFormat="1" ht="51" customHeight="1" thickBot="1">
      <c r="A9" s="460"/>
      <c r="B9" s="462"/>
      <c r="C9" s="186" t="s">
        <v>290</v>
      </c>
      <c r="D9" s="462"/>
      <c r="E9" s="436"/>
      <c r="F9" s="436"/>
      <c r="G9" s="436"/>
      <c r="H9" s="436"/>
      <c r="I9" s="436"/>
      <c r="J9" s="187" t="s">
        <v>291</v>
      </c>
      <c r="K9" s="436" t="s">
        <v>292</v>
      </c>
      <c r="L9" s="436"/>
      <c r="M9" s="436" t="s">
        <v>292</v>
      </c>
      <c r="N9" s="434"/>
      <c r="O9" s="433"/>
      <c r="P9" s="172"/>
      <c r="Q9" s="174"/>
      <c r="R9" s="174"/>
      <c r="S9" s="174"/>
      <c r="T9" s="174"/>
      <c r="U9" s="174"/>
      <c r="V9" s="174"/>
      <c r="W9" s="174"/>
      <c r="X9" s="174"/>
      <c r="Y9" s="174"/>
      <c r="Z9" s="174"/>
      <c r="AA9" s="174"/>
      <c r="AB9" s="174"/>
      <c r="AC9" s="174"/>
      <c r="AD9" s="174"/>
      <c r="AE9" s="174"/>
      <c r="AF9" s="174"/>
      <c r="AG9" s="174"/>
      <c r="AH9" s="174"/>
      <c r="AI9" s="174"/>
      <c r="AJ9" s="174"/>
      <c r="AK9" s="174"/>
      <c r="AL9" s="174"/>
      <c r="AM9" s="174"/>
      <c r="AN9" s="174"/>
      <c r="AO9" s="174"/>
      <c r="AP9" s="174"/>
      <c r="AQ9" s="174"/>
      <c r="AR9" s="174"/>
      <c r="AS9" s="174"/>
      <c r="AT9" s="174"/>
      <c r="AU9" s="174"/>
      <c r="AV9" s="174"/>
      <c r="AW9" s="174"/>
      <c r="AX9" s="174"/>
      <c r="AY9" s="174"/>
      <c r="AZ9" s="174"/>
      <c r="BA9" s="174"/>
      <c r="BB9" s="174"/>
      <c r="BC9" s="174"/>
      <c r="BD9" s="174"/>
      <c r="BE9" s="174"/>
      <c r="BF9" s="174"/>
      <c r="BG9" s="174"/>
      <c r="BH9" s="174"/>
      <c r="BI9" s="174"/>
      <c r="BJ9" s="174"/>
      <c r="BK9" s="174"/>
      <c r="BL9" s="174"/>
      <c r="BM9" s="174"/>
      <c r="BN9" s="174"/>
      <c r="BO9" s="174"/>
      <c r="BP9" s="174"/>
      <c r="BQ9" s="174"/>
      <c r="BR9" s="174"/>
      <c r="BS9" s="174"/>
      <c r="BT9" s="174"/>
      <c r="BU9" s="174"/>
      <c r="BV9" s="174"/>
      <c r="BW9" s="174"/>
      <c r="BX9" s="174"/>
      <c r="BY9" s="174"/>
      <c r="BZ9" s="174"/>
      <c r="CA9" s="174"/>
      <c r="CB9" s="174"/>
      <c r="CC9" s="174"/>
      <c r="CD9" s="174"/>
      <c r="CE9" s="174"/>
      <c r="CF9" s="174"/>
      <c r="CG9" s="174"/>
      <c r="CH9" s="174"/>
      <c r="CI9" s="174"/>
      <c r="CJ9" s="174"/>
      <c r="CK9" s="174"/>
      <c r="CL9" s="174"/>
      <c r="CM9" s="174"/>
      <c r="CN9" s="174"/>
      <c r="CO9" s="174"/>
      <c r="CP9" s="174"/>
      <c r="CQ9" s="174"/>
      <c r="CR9" s="174"/>
      <c r="CS9" s="174"/>
      <c r="CT9" s="174"/>
      <c r="CU9" s="174"/>
      <c r="CV9" s="174"/>
      <c r="CW9" s="174"/>
      <c r="CX9" s="174"/>
      <c r="CY9" s="174"/>
      <c r="CZ9" s="174"/>
      <c r="DA9" s="174"/>
      <c r="DB9" s="174"/>
      <c r="DC9" s="174"/>
      <c r="DD9" s="174"/>
      <c r="DE9" s="174"/>
      <c r="DF9" s="174"/>
      <c r="DG9" s="174"/>
      <c r="DH9" s="174"/>
      <c r="DI9" s="174"/>
      <c r="DJ9" s="174"/>
      <c r="DK9" s="174"/>
      <c r="DL9" s="174"/>
      <c r="DM9" s="174"/>
      <c r="DN9" s="174"/>
      <c r="DO9" s="174"/>
      <c r="DP9" s="174"/>
      <c r="DQ9" s="174"/>
      <c r="DR9" s="174"/>
      <c r="DS9" s="174"/>
      <c r="DT9" s="174"/>
      <c r="DU9" s="174"/>
      <c r="DV9" s="174"/>
      <c r="DW9" s="174"/>
      <c r="DX9" s="174"/>
      <c r="DY9" s="174"/>
      <c r="DZ9" s="174"/>
      <c r="EA9" s="174"/>
      <c r="EB9" s="174"/>
      <c r="EC9" s="174"/>
      <c r="ED9" s="174"/>
      <c r="EE9" s="174"/>
      <c r="EF9" s="174"/>
      <c r="EG9" s="174"/>
      <c r="EH9" s="174"/>
      <c r="EI9" s="174"/>
      <c r="EJ9" s="174"/>
      <c r="EK9" s="174"/>
      <c r="EL9" s="174"/>
      <c r="EM9" s="174"/>
      <c r="EN9" s="174"/>
      <c r="EO9" s="174"/>
      <c r="EP9" s="174"/>
      <c r="EQ9" s="174"/>
      <c r="ER9" s="174"/>
      <c r="ES9" s="174"/>
      <c r="ET9" s="174"/>
      <c r="EU9" s="174"/>
      <c r="EV9" s="174"/>
      <c r="EW9" s="174"/>
      <c r="EX9" s="174"/>
      <c r="EY9" s="174"/>
      <c r="EZ9" s="174"/>
      <c r="FA9" s="174"/>
      <c r="FB9" s="174"/>
      <c r="FC9" s="174"/>
      <c r="FD9" s="174"/>
      <c r="FE9" s="174"/>
      <c r="FF9" s="174"/>
      <c r="FG9" s="174"/>
      <c r="FH9" s="174"/>
      <c r="FI9" s="174"/>
      <c r="FJ9" s="174"/>
      <c r="FK9" s="174"/>
      <c r="FL9" s="174"/>
      <c r="FM9" s="174"/>
      <c r="FN9" s="174"/>
      <c r="FO9" s="174"/>
      <c r="FP9" s="174"/>
      <c r="FQ9" s="174"/>
      <c r="FR9" s="174"/>
      <c r="FS9" s="174"/>
      <c r="FT9" s="174"/>
      <c r="FU9" s="174"/>
      <c r="FV9" s="174"/>
      <c r="FW9" s="174"/>
      <c r="FX9" s="174"/>
      <c r="FY9" s="174"/>
      <c r="FZ9" s="174"/>
      <c r="GA9" s="174"/>
      <c r="GB9" s="174"/>
      <c r="GC9" s="174"/>
      <c r="GD9" s="174"/>
      <c r="GE9" s="174"/>
      <c r="GF9" s="174"/>
      <c r="GG9" s="174"/>
      <c r="GH9" s="174"/>
      <c r="GI9" s="174"/>
      <c r="GJ9" s="174"/>
      <c r="GK9" s="174"/>
      <c r="GL9" s="174"/>
      <c r="GM9" s="174"/>
      <c r="GN9" s="174"/>
      <c r="GO9" s="174"/>
      <c r="GP9" s="174"/>
      <c r="GQ9" s="174"/>
      <c r="GR9" s="174"/>
      <c r="GS9" s="174"/>
      <c r="GT9" s="174"/>
      <c r="GU9" s="174"/>
      <c r="GV9" s="174"/>
      <c r="GW9" s="174"/>
      <c r="GX9" s="174"/>
      <c r="GY9" s="174"/>
      <c r="GZ9" s="174"/>
      <c r="HA9" s="174"/>
      <c r="HB9" s="174"/>
      <c r="HC9" s="174"/>
      <c r="HD9" s="174"/>
      <c r="HE9" s="174"/>
      <c r="HF9" s="174"/>
      <c r="HG9" s="174"/>
      <c r="HH9" s="174"/>
      <c r="HI9" s="174"/>
      <c r="HJ9" s="174"/>
      <c r="HK9" s="174"/>
      <c r="HL9" s="174"/>
      <c r="HM9" s="174"/>
      <c r="HN9" s="174"/>
      <c r="HO9" s="174"/>
      <c r="HP9" s="174"/>
      <c r="HQ9" s="174"/>
      <c r="HR9" s="174"/>
      <c r="HS9" s="174"/>
      <c r="HT9" s="174"/>
      <c r="HU9" s="174"/>
      <c r="HV9" s="174"/>
      <c r="HW9" s="174"/>
      <c r="HX9" s="174"/>
      <c r="HY9" s="174"/>
      <c r="HZ9" s="174"/>
      <c r="IA9" s="174"/>
      <c r="IB9" s="174"/>
      <c r="IC9" s="174"/>
      <c r="ID9" s="174"/>
      <c r="IE9" s="174"/>
      <c r="IF9" s="174"/>
      <c r="IG9" s="174"/>
      <c r="IH9" s="174"/>
      <c r="II9" s="174"/>
      <c r="IJ9" s="174"/>
      <c r="IK9" s="174"/>
      <c r="IL9" s="174"/>
      <c r="IM9" s="174"/>
      <c r="IN9" s="174"/>
      <c r="IO9" s="174"/>
      <c r="IP9" s="174"/>
      <c r="IQ9" s="174"/>
      <c r="IR9" s="174"/>
      <c r="IS9" s="174"/>
      <c r="IT9" s="174"/>
      <c r="IU9" s="174"/>
      <c r="IV9" s="174"/>
      <c r="IW9" s="174"/>
    </row>
    <row r="10" spans="1:257" ht="25.5">
      <c r="A10" s="449">
        <v>1</v>
      </c>
      <c r="B10" s="408" t="s">
        <v>293</v>
      </c>
      <c r="C10" s="408" t="s">
        <v>294</v>
      </c>
      <c r="D10" s="162" t="s">
        <v>489</v>
      </c>
      <c r="E10" s="441">
        <v>18</v>
      </c>
      <c r="F10" s="441">
        <v>0</v>
      </c>
      <c r="G10" s="438">
        <f>+F10/E10</f>
        <v>0</v>
      </c>
      <c r="H10" s="40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3" t="s">
        <v>295</v>
      </c>
      <c r="J10" s="189" t="s">
        <v>296</v>
      </c>
      <c r="K10" s="163" t="str">
        <f>IFERROR(CONCATENATE(INDEX('8- Políticas de Administración '!$B$16:$F$53,MATCH('5- Identificación de Riesgos'!J10,'8- Políticas de Administración '!$C$16:$C$54,0),1)," - ",L10),"")</f>
        <v>Moderado - 3</v>
      </c>
      <c r="L10" s="190">
        <f>IFERROR(VLOOKUP(INDEX('8- Políticas de Administración '!$B$16:$F$63,MATCH('5- Identificación de Riesgos'!J10,'8- Políticas de Administración '!$C$16:$C$64,0),1),'8- Políticas de Administración '!$B$16:$F$64,5,FALSE),"")</f>
        <v>3</v>
      </c>
      <c r="M10" s="408" t="str">
        <f>IFERROR(CONCATENATE(INDEX('8- Políticas de Administración '!$B$16:$F$53,MATCH(ROUND(AVERAGE(L10:L19),0),'8- Políticas de Administración '!$F$16:$F$53,0),1)," - ",ROUND(AVERAGE(L10:L19),0)),"")</f>
        <v>Menor - 2</v>
      </c>
      <c r="N10" s="420" t="str">
        <f>IFERROR(CONCATENATE(VLOOKUP((LEFT(H10,LEN(H10)-4)&amp;LEFT(M10,LEN(M10)-4)),'9- Matriz de Calor '!$D$18:$E$42,2,0)," - ",RIGHT(H10,1)*RIGHT(M10,1)),"")</f>
        <v>Bajo - 2</v>
      </c>
      <c r="O10" s="453">
        <f>RIGHT(H10,1)*RIGHT(M10,1)</f>
        <v>2</v>
      </c>
    </row>
    <row r="11" spans="1:257" ht="25.5">
      <c r="A11" s="450"/>
      <c r="B11" s="409"/>
      <c r="C11" s="409"/>
      <c r="D11" s="164" t="s">
        <v>301</v>
      </c>
      <c r="E11" s="442"/>
      <c r="F11" s="442"/>
      <c r="G11" s="439"/>
      <c r="H11" s="409"/>
      <c r="I11" s="165" t="s">
        <v>299</v>
      </c>
      <c r="J11" s="191" t="s">
        <v>406</v>
      </c>
      <c r="K11" s="165" t="str">
        <f>IFERROR(CONCATENATE(INDEX('8- Políticas de Administración '!$B$16:$F$53,MATCH('5- Identificación de Riesgos'!J11,'8- Políticas de Administración '!$C$16:$C$54,0),1)," - ",L11),"")</f>
        <v>Leve - 1</v>
      </c>
      <c r="L11" s="192">
        <f>IFERROR(VLOOKUP(INDEX('8- Políticas de Administración '!$B$16:$F$63,MATCH('5- Identificación de Riesgos'!J11,'8- Políticas de Administración '!$C$16:$C$64,0),1),'8- Políticas de Administración '!$B$16:$F$64,5,FALSE),"")</f>
        <v>1</v>
      </c>
      <c r="M11" s="409"/>
      <c r="N11" s="421"/>
      <c r="O11" s="453"/>
    </row>
    <row r="12" spans="1:257">
      <c r="A12" s="450"/>
      <c r="B12" s="409"/>
      <c r="C12" s="409"/>
      <c r="D12" s="193"/>
      <c r="E12" s="442"/>
      <c r="F12" s="442"/>
      <c r="G12" s="439"/>
      <c r="H12" s="409"/>
      <c r="I12" s="165"/>
      <c r="J12" s="191"/>
      <c r="K12" s="165" t="str">
        <f>IFERROR(CONCATENATE(INDEX('8- Políticas de Administración '!$B$16:$F$53,MATCH('5- Identificación de Riesgos'!J12,'8- Políticas de Administración '!$C$16:$C$54,0),1)," - ",L12),"")</f>
        <v/>
      </c>
      <c r="L12" s="192" t="str">
        <f>IFERROR(VLOOKUP(INDEX('8- Políticas de Administración '!$B$16:$F$63,MATCH('5- Identificación de Riesgos'!J12,'8- Políticas de Administración '!$C$16:$C$64,0),1),'8- Políticas de Administración '!$B$16:$F$64,5,FALSE),"")</f>
        <v/>
      </c>
      <c r="M12" s="409"/>
      <c r="N12" s="421"/>
      <c r="O12" s="453"/>
    </row>
    <row r="13" spans="1:257">
      <c r="A13" s="450"/>
      <c r="B13" s="409"/>
      <c r="C13" s="409"/>
      <c r="D13" s="164"/>
      <c r="E13" s="442"/>
      <c r="F13" s="442"/>
      <c r="G13" s="439"/>
      <c r="H13" s="409"/>
      <c r="I13" s="165"/>
      <c r="J13" s="191"/>
      <c r="K13" s="165" t="str">
        <f>IFERROR(CONCATENATE(INDEX('8- Políticas de Administración '!$B$16:$F$53,MATCH('5- Identificación de Riesgos'!J13,'8- Políticas de Administración '!$C$16:$C$54,0),1)," - ",L13),"")</f>
        <v/>
      </c>
      <c r="L13" s="192" t="str">
        <f>IFERROR(VLOOKUP(INDEX('8- Políticas de Administración '!$B$16:$F$63,MATCH('5- Identificación de Riesgos'!J13,'8- Políticas de Administración '!$C$16:$C$64,0),1),'8- Políticas de Administración '!$B$16:$F$64,5,FALSE),"")</f>
        <v/>
      </c>
      <c r="M13" s="409"/>
      <c r="N13" s="421"/>
      <c r="O13" s="453"/>
    </row>
    <row r="14" spans="1:257">
      <c r="A14" s="450"/>
      <c r="B14" s="409"/>
      <c r="C14" s="409"/>
      <c r="D14" s="193"/>
      <c r="E14" s="442"/>
      <c r="F14" s="442"/>
      <c r="G14" s="439"/>
      <c r="H14" s="409"/>
      <c r="I14" s="165"/>
      <c r="J14" s="191"/>
      <c r="K14" s="165" t="str">
        <f>IFERROR(CONCATENATE(INDEX('8- Políticas de Administración '!$B$16:$F$53,MATCH('5- Identificación de Riesgos'!J14,'8- Políticas de Administración '!$C$16:$C$54,0),1)," - ",L14),"")</f>
        <v/>
      </c>
      <c r="L14" s="192" t="str">
        <f>IFERROR(VLOOKUP(INDEX('8- Políticas de Administración '!$B$16:$F$63,MATCH('5- Identificación de Riesgos'!J14,'8- Políticas de Administración '!$C$16:$C$64,0),1),'8- Políticas de Administración '!$B$16:$F$64,5,FALSE),"")</f>
        <v/>
      </c>
      <c r="M14" s="409"/>
      <c r="N14" s="421"/>
      <c r="O14" s="453"/>
    </row>
    <row r="15" spans="1:257">
      <c r="A15" s="450"/>
      <c r="B15" s="409"/>
      <c r="C15" s="409"/>
      <c r="D15" s="193"/>
      <c r="E15" s="442"/>
      <c r="F15" s="442"/>
      <c r="G15" s="439"/>
      <c r="H15" s="409"/>
      <c r="I15" s="165"/>
      <c r="J15" s="191"/>
      <c r="K15" s="165" t="str">
        <f>IFERROR(CONCATENATE(INDEX('8- Políticas de Administración '!$B$16:$F$53,MATCH('5- Identificación de Riesgos'!J15,'8- Políticas de Administración '!$C$16:$C$54,0),1)," - ",L15),"")</f>
        <v/>
      </c>
      <c r="L15" s="192" t="str">
        <f>IFERROR(VLOOKUP(INDEX('8- Políticas de Administración '!$B$16:$F$63,MATCH('5- Identificación de Riesgos'!J15,'8- Políticas de Administración '!$C$16:$C$64,0),1),'8- Políticas de Administración '!$B$16:$F$64,5,FALSE),"")</f>
        <v/>
      </c>
      <c r="M15" s="409"/>
      <c r="N15" s="421"/>
      <c r="O15" s="453"/>
    </row>
    <row r="16" spans="1:257">
      <c r="A16" s="450"/>
      <c r="B16" s="409"/>
      <c r="C16" s="409"/>
      <c r="D16" s="194"/>
      <c r="E16" s="442"/>
      <c r="F16" s="442"/>
      <c r="G16" s="439"/>
      <c r="H16" s="409"/>
      <c r="I16" s="165"/>
      <c r="J16" s="191"/>
      <c r="K16" s="165" t="str">
        <f>IFERROR(CONCATENATE(INDEX('8- Políticas de Administración '!$B$16:$F$53,MATCH('5- Identificación de Riesgos'!J16,'8- Políticas de Administración '!$C$16:$C$54,0),1)," - ",L16),"")</f>
        <v/>
      </c>
      <c r="L16" s="192" t="str">
        <f>IFERROR(VLOOKUP(INDEX('8- Políticas de Administración '!$B$16:$F$63,MATCH('5- Identificación de Riesgos'!J16,'8- Políticas de Administración '!$C$16:$C$64,0),1),'8- Políticas de Administración '!$B$16:$F$64,5,FALSE),"")</f>
        <v/>
      </c>
      <c r="M16" s="409"/>
      <c r="N16" s="421"/>
      <c r="O16" s="453"/>
    </row>
    <row r="17" spans="1:15">
      <c r="A17" s="450"/>
      <c r="B17" s="409"/>
      <c r="C17" s="409"/>
      <c r="D17" s="194"/>
      <c r="E17" s="442"/>
      <c r="F17" s="442"/>
      <c r="G17" s="439"/>
      <c r="H17" s="409"/>
      <c r="I17" s="165"/>
      <c r="J17" s="191"/>
      <c r="K17" s="165" t="str">
        <f>IFERROR(CONCATENATE(INDEX('8- Políticas de Administración '!$B$16:$F$53,MATCH('5- Identificación de Riesgos'!J17,'8- Políticas de Administración '!$C$16:$C$54,0),1)," - ",L17),"")</f>
        <v/>
      </c>
      <c r="L17" s="192" t="str">
        <f>IFERROR(VLOOKUP(INDEX('8- Políticas de Administración '!$B$16:$F$63,MATCH('5- Identificación de Riesgos'!J17,'8- Políticas de Administración '!$C$16:$C$64,0),1),'8- Políticas de Administración '!$B$16:$F$64,5,FALSE),"")</f>
        <v/>
      </c>
      <c r="M17" s="409"/>
      <c r="N17" s="421"/>
      <c r="O17" s="453"/>
    </row>
    <row r="18" spans="1:15">
      <c r="A18" s="450"/>
      <c r="B18" s="409"/>
      <c r="C18" s="409"/>
      <c r="D18" s="194"/>
      <c r="E18" s="442"/>
      <c r="F18" s="442"/>
      <c r="G18" s="439"/>
      <c r="H18" s="409"/>
      <c r="I18" s="165"/>
      <c r="J18" s="191"/>
      <c r="K18" s="165" t="str">
        <f>IFERROR(CONCATENATE(INDEX('8- Políticas de Administración '!$B$16:$F$53,MATCH('5- Identificación de Riesgos'!J18,'8- Políticas de Administración '!$C$16:$C$54,0),1)," - ",L18),"")</f>
        <v/>
      </c>
      <c r="L18" s="192" t="str">
        <f>IFERROR(VLOOKUP(INDEX('8- Políticas de Administración '!$B$16:$F$63,MATCH('5- Identificación de Riesgos'!J18,'8- Políticas de Administración '!$C$16:$C$64,0),1),'8- Políticas de Administración '!$B$16:$F$64,5,FALSE),"")</f>
        <v/>
      </c>
      <c r="M18" s="409"/>
      <c r="N18" s="421"/>
      <c r="O18" s="453"/>
    </row>
    <row r="19" spans="1:15" ht="13.5" thickBot="1">
      <c r="A19" s="451"/>
      <c r="B19" s="410"/>
      <c r="C19" s="410"/>
      <c r="D19" s="195"/>
      <c r="E19" s="443"/>
      <c r="F19" s="443"/>
      <c r="G19" s="440"/>
      <c r="H19" s="410"/>
      <c r="I19" s="166"/>
      <c r="J19" s="196"/>
      <c r="K19" s="166" t="str">
        <f>IFERROR(CONCATENATE(INDEX('8- Políticas de Administración '!$B$16:$F$53,MATCH('5- Identificación de Riesgos'!J19,'8- Políticas de Administración '!$C$16:$C$54,0),1)," - ",L19),"")</f>
        <v/>
      </c>
      <c r="L19" s="197" t="str">
        <f>IFERROR(VLOOKUP(INDEX('8- Políticas de Administración '!$B$16:$F$63,MATCH('5- Identificación de Riesgos'!J19,'8- Políticas de Administración '!$C$16:$C$64,0),1),'8- Políticas de Administración '!$B$16:$F$64,5,FALSE),"")</f>
        <v/>
      </c>
      <c r="M19" s="410"/>
      <c r="N19" s="422"/>
      <c r="O19" s="453"/>
    </row>
    <row r="20" spans="1:15" ht="25.5">
      <c r="A20" s="427">
        <v>2</v>
      </c>
      <c r="B20" s="408" t="s">
        <v>302</v>
      </c>
      <c r="C20" s="408" t="s">
        <v>303</v>
      </c>
      <c r="D20" s="162" t="s">
        <v>523</v>
      </c>
      <c r="E20" s="408">
        <v>56</v>
      </c>
      <c r="F20" s="408">
        <v>0</v>
      </c>
      <c r="G20" s="438">
        <f t="shared" ref="G20" si="0">+F20/E20</f>
        <v>0</v>
      </c>
      <c r="H20" s="408"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63" t="s">
        <v>295</v>
      </c>
      <c r="J20" s="189" t="s">
        <v>304</v>
      </c>
      <c r="K20" s="163" t="str">
        <f>IFERROR(CONCATENATE(INDEX('8- Políticas de Administración '!$B$16:$F$53,MATCH('5- Identificación de Riesgos'!J20,'8- Políticas de Administración '!$C$16:$C$54,0),1)," - ",L20),"")</f>
        <v>Menor - 2</v>
      </c>
      <c r="L20" s="190">
        <f>IFERROR(VLOOKUP(INDEX('8- Políticas de Administración '!$B$16:$F$63,MATCH('5- Identificación de Riesgos'!J20,'8- Políticas de Administración '!$C$16:$C$64,0),1),'8- Políticas de Administración '!$B$16:$F$64,5,FALSE),"")</f>
        <v>2</v>
      </c>
      <c r="M20" s="408" t="str">
        <f>IFERROR(CONCATENATE(INDEX('8- Políticas de Administración '!$B$16:$F$53,MATCH(ROUND(AVERAGE(L20:L29),0),'8- Políticas de Administración '!$F$16:$F$53,0),1)," - ",ROUND(AVERAGE(L20:L29),0)),"")</f>
        <v>Moderado - 3</v>
      </c>
      <c r="N20" s="420" t="str">
        <f>IFERROR(CONCATENATE(VLOOKUP((LEFT(H20,LEN(H20)-4)&amp;LEFT(M20,LEN(M20)-4)),'9- Matriz de Calor '!$D$18:$E$42,2,0)," - ",RIGHT(H20,1)*RIGHT(M20,1)),"")</f>
        <v>Moderado - 3</v>
      </c>
      <c r="O20" s="488">
        <f>RIGHT(H20,1)*RIGHT(M20,1)</f>
        <v>3</v>
      </c>
    </row>
    <row r="21" spans="1:15" ht="25.5">
      <c r="A21" s="412"/>
      <c r="B21" s="409"/>
      <c r="C21" s="409"/>
      <c r="D21" s="164" t="s">
        <v>305</v>
      </c>
      <c r="E21" s="409"/>
      <c r="F21" s="409"/>
      <c r="G21" s="439"/>
      <c r="H21" s="409"/>
      <c r="I21" s="165" t="s">
        <v>297</v>
      </c>
      <c r="J21" s="191" t="s">
        <v>298</v>
      </c>
      <c r="K21" s="165" t="str">
        <f>IFERROR(CONCATENATE(INDEX('8- Políticas de Administración '!$B$16:$F$53,MATCH('5- Identificación de Riesgos'!J21,'8- Políticas de Administración '!$C$16:$C$54,0),1)," - ",L21),"")</f>
        <v>Moderado - 3</v>
      </c>
      <c r="L21" s="192">
        <f>IFERROR(VLOOKUP(INDEX('8- Políticas de Administración '!$B$16:$F$63,MATCH('5- Identificación de Riesgos'!J21,'8- Políticas de Administración '!$C$16:$C$64,0),1),'8- Políticas de Administración '!$B$16:$F$64,5,FALSE),"")</f>
        <v>3</v>
      </c>
      <c r="M21" s="409"/>
      <c r="N21" s="421"/>
      <c r="O21" s="426"/>
    </row>
    <row r="22" spans="1:15" ht="25.5">
      <c r="A22" s="412"/>
      <c r="B22" s="409"/>
      <c r="C22" s="409"/>
      <c r="D22" s="295" t="s">
        <v>526</v>
      </c>
      <c r="E22" s="409"/>
      <c r="F22" s="409"/>
      <c r="G22" s="439"/>
      <c r="H22" s="409"/>
      <c r="I22" s="165"/>
      <c r="J22" s="191"/>
      <c r="K22" s="165" t="str">
        <f>IFERROR(CONCATENATE(INDEX('8- Políticas de Administración '!$B$16:$F$53,MATCH('5- Identificación de Riesgos'!J22,'8- Políticas de Administración '!$C$16:$C$54,0),1)," - ",L22),"")</f>
        <v/>
      </c>
      <c r="L22" s="192" t="str">
        <f>IFERROR(VLOOKUP(INDEX('8- Políticas de Administración '!$B$16:$F$63,MATCH('5- Identificación de Riesgos'!J22,'8- Políticas de Administración '!$C$16:$C$64,0),1),'8- Políticas de Administración '!$B$16:$F$64,5,FALSE),"")</f>
        <v/>
      </c>
      <c r="M22" s="409"/>
      <c r="N22" s="421"/>
      <c r="O22" s="426"/>
    </row>
    <row r="23" spans="1:15" ht="25.5">
      <c r="A23" s="412"/>
      <c r="B23" s="409"/>
      <c r="C23" s="409"/>
      <c r="D23" s="295" t="s">
        <v>528</v>
      </c>
      <c r="E23" s="409"/>
      <c r="F23" s="409"/>
      <c r="G23" s="439"/>
      <c r="H23" s="409"/>
      <c r="I23" s="165"/>
      <c r="J23" s="191"/>
      <c r="K23" s="165" t="str">
        <f>IFERROR(CONCATENATE(INDEX('8- Políticas de Administración '!$B$16:$F$53,MATCH('5- Identificación de Riesgos'!J23,'8- Políticas de Administración '!$C$16:$C$54,0),1)," - ",L23),"")</f>
        <v/>
      </c>
      <c r="L23" s="192" t="str">
        <f>IFERROR(VLOOKUP(INDEX('8- Políticas de Administración '!$B$16:$F$63,MATCH('5- Identificación de Riesgos'!J23,'8- Políticas de Administración '!$C$16:$C$64,0),1),'8- Políticas de Administración '!$B$16:$F$64,5,FALSE),"")</f>
        <v/>
      </c>
      <c r="M23" s="409"/>
      <c r="N23" s="421"/>
      <c r="O23" s="426"/>
    </row>
    <row r="24" spans="1:15">
      <c r="A24" s="412"/>
      <c r="B24" s="409"/>
      <c r="C24" s="409"/>
      <c r="D24" s="164"/>
      <c r="E24" s="409"/>
      <c r="F24" s="409"/>
      <c r="G24" s="439"/>
      <c r="H24" s="409"/>
      <c r="I24" s="165"/>
      <c r="J24" s="191"/>
      <c r="K24" s="165" t="str">
        <f>IFERROR(CONCATENATE(INDEX('8- Políticas de Administración '!$B$16:$F$53,MATCH('5- Identificación de Riesgos'!J24,'8- Políticas de Administración '!$C$16:$C$54,0),1)," - ",L24),"")</f>
        <v/>
      </c>
      <c r="L24" s="192" t="str">
        <f>IFERROR(VLOOKUP(INDEX('8- Políticas de Administración '!$B$16:$F$63,MATCH('5- Identificación de Riesgos'!J24,'8- Políticas de Administración '!$C$16:$C$64,0),1),'8- Políticas de Administración '!$B$16:$F$64,5,FALSE),"")</f>
        <v/>
      </c>
      <c r="M24" s="409"/>
      <c r="N24" s="421"/>
      <c r="O24" s="426"/>
    </row>
    <row r="25" spans="1:15">
      <c r="A25" s="412"/>
      <c r="B25" s="409"/>
      <c r="C25" s="409"/>
      <c r="D25" s="198"/>
      <c r="E25" s="409"/>
      <c r="F25" s="409"/>
      <c r="G25" s="439"/>
      <c r="H25" s="409"/>
      <c r="I25" s="165"/>
      <c r="J25" s="191"/>
      <c r="K25" s="165" t="str">
        <f>IFERROR(CONCATENATE(INDEX('8- Políticas de Administración '!$B$16:$F$53,MATCH('5- Identificación de Riesgos'!J25,'8- Políticas de Administración '!$C$16:$C$54,0),1)," - ",L25),"")</f>
        <v/>
      </c>
      <c r="L25" s="192" t="str">
        <f>IFERROR(VLOOKUP(INDEX('8- Políticas de Administración '!$B$16:$F$63,MATCH('5- Identificación de Riesgos'!J25,'8- Políticas de Administración '!$C$16:$C$64,0),1),'8- Políticas de Administración '!$B$16:$F$64,5,FALSE),"")</f>
        <v/>
      </c>
      <c r="M25" s="409"/>
      <c r="N25" s="421"/>
      <c r="O25" s="426"/>
    </row>
    <row r="26" spans="1:15">
      <c r="A26" s="412"/>
      <c r="B26" s="409"/>
      <c r="C26" s="409"/>
      <c r="D26" s="194"/>
      <c r="E26" s="409"/>
      <c r="F26" s="409"/>
      <c r="G26" s="439"/>
      <c r="H26" s="409"/>
      <c r="I26" s="165"/>
      <c r="J26" s="191"/>
      <c r="K26" s="165" t="str">
        <f>IFERROR(CONCATENATE(INDEX('8- Políticas de Administración '!$B$16:$F$53,MATCH('5- Identificación de Riesgos'!J26,'8- Políticas de Administración '!$C$16:$C$54,0),1)," - ",L26),"")</f>
        <v/>
      </c>
      <c r="L26" s="192" t="str">
        <f>IFERROR(VLOOKUP(INDEX('8- Políticas de Administración '!$B$16:$F$63,MATCH('5- Identificación de Riesgos'!J26,'8- Políticas de Administración '!$C$16:$C$64,0),1),'8- Políticas de Administración '!$B$16:$F$64,5,FALSE),"")</f>
        <v/>
      </c>
      <c r="M26" s="409"/>
      <c r="N26" s="421"/>
      <c r="O26" s="426"/>
    </row>
    <row r="27" spans="1:15">
      <c r="A27" s="412"/>
      <c r="B27" s="409"/>
      <c r="C27" s="409"/>
      <c r="D27" s="194"/>
      <c r="E27" s="409"/>
      <c r="F27" s="409"/>
      <c r="G27" s="439"/>
      <c r="H27" s="409"/>
      <c r="I27" s="165"/>
      <c r="J27" s="191"/>
      <c r="K27" s="165" t="str">
        <f>IFERROR(CONCATENATE(INDEX('8- Políticas de Administración '!$B$16:$F$53,MATCH('5- Identificación de Riesgos'!J27,'8- Políticas de Administración '!$C$16:$C$54,0),1)," - ",L27),"")</f>
        <v/>
      </c>
      <c r="L27" s="192" t="str">
        <f>IFERROR(VLOOKUP(INDEX('8- Políticas de Administración '!$B$16:$F$63,MATCH('5- Identificación de Riesgos'!J27,'8- Políticas de Administración '!$C$16:$C$64,0),1),'8- Políticas de Administración '!$B$16:$F$64,5,FALSE),"")</f>
        <v/>
      </c>
      <c r="M27" s="409"/>
      <c r="N27" s="421"/>
      <c r="O27" s="426"/>
    </row>
    <row r="28" spans="1:15">
      <c r="A28" s="412"/>
      <c r="B28" s="409"/>
      <c r="C28" s="409"/>
      <c r="D28" s="194"/>
      <c r="E28" s="409"/>
      <c r="F28" s="409"/>
      <c r="G28" s="439"/>
      <c r="H28" s="409"/>
      <c r="I28" s="165"/>
      <c r="J28" s="191"/>
      <c r="K28" s="165" t="str">
        <f>IFERROR(CONCATENATE(INDEX('8- Políticas de Administración '!$B$16:$F$53,MATCH('5- Identificación de Riesgos'!J28,'8- Políticas de Administración '!$C$16:$C$54,0),1)," - ",L28),"")</f>
        <v/>
      </c>
      <c r="L28" s="192" t="str">
        <f>IFERROR(VLOOKUP(INDEX('8- Políticas de Administración '!$B$16:$F$63,MATCH('5- Identificación de Riesgos'!J28,'8- Políticas de Administración '!$C$16:$C$64,0),1),'8- Políticas de Administración '!$B$16:$F$64,5,FALSE),"")</f>
        <v/>
      </c>
      <c r="M28" s="409"/>
      <c r="N28" s="421"/>
      <c r="O28" s="426"/>
    </row>
    <row r="29" spans="1:15" ht="13.5" thickBot="1">
      <c r="A29" s="428"/>
      <c r="B29" s="410"/>
      <c r="C29" s="410"/>
      <c r="D29" s="195"/>
      <c r="E29" s="410"/>
      <c r="F29" s="410"/>
      <c r="G29" s="440"/>
      <c r="H29" s="410"/>
      <c r="I29" s="166"/>
      <c r="J29" s="196"/>
      <c r="K29" s="166" t="str">
        <f>IFERROR(CONCATENATE(INDEX('8- Políticas de Administración '!$B$16:$F$53,MATCH('5- Identificación de Riesgos'!J29,'8- Políticas de Administración '!$C$16:$C$54,0),1)," - ",L29),"")</f>
        <v/>
      </c>
      <c r="L29" s="197" t="str">
        <f>IFERROR(VLOOKUP(INDEX('8- Políticas de Administración '!$B$16:$F$63,MATCH('5- Identificación de Riesgos'!J29,'8- Políticas de Administración '!$C$16:$C$64,0),1),'8- Políticas de Administración '!$B$16:$F$64,5,FALSE),"")</f>
        <v/>
      </c>
      <c r="M29" s="410"/>
      <c r="N29" s="422"/>
      <c r="O29" s="426"/>
    </row>
    <row r="30" spans="1:15" ht="25.5">
      <c r="A30" s="427">
        <v>3</v>
      </c>
      <c r="B30" s="405" t="s">
        <v>306</v>
      </c>
      <c r="C30" s="408" t="s">
        <v>307</v>
      </c>
      <c r="D30" s="162" t="s">
        <v>518</v>
      </c>
      <c r="E30" s="408">
        <v>56</v>
      </c>
      <c r="F30" s="408">
        <v>0</v>
      </c>
      <c r="G30" s="438">
        <f t="shared" ref="G30" si="1">+F30/E30</f>
        <v>0</v>
      </c>
      <c r="H30" s="408"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63" t="s">
        <v>297</v>
      </c>
      <c r="J30" s="189" t="s">
        <v>308</v>
      </c>
      <c r="K30" s="163" t="str">
        <f>IFERROR(CONCATENATE(INDEX('8- Políticas de Administración '!$B$16:$F$53,MATCH('5- Identificación de Riesgos'!J30,'8- Políticas de Administración '!$C$16:$C$54,0),1)," - ",L30),"")</f>
        <v>Menor - 2</v>
      </c>
      <c r="L30" s="190">
        <f>IFERROR(VLOOKUP(INDEX('8- Políticas de Administración '!$B$16:$F$63,MATCH('5- Identificación de Riesgos'!J30,'8- Políticas de Administración '!$C$16:$C$64,0),1),'8- Políticas de Administración '!$B$16:$F$64,5,FALSE),"")</f>
        <v>2</v>
      </c>
      <c r="M30" s="408" t="str">
        <f>IFERROR(CONCATENATE(INDEX('8- Políticas de Administración '!$B$16:$F$53,MATCH(ROUND(AVERAGE(L30:L39),0),'8- Políticas de Administración '!$F$16:$F$53,0),1)," - ",ROUND(AVERAGE(L30:L39),0)),"")</f>
        <v>Menor - 2</v>
      </c>
      <c r="N30" s="420" t="str">
        <f>IFERROR(CONCATENATE(VLOOKUP((LEFT(H30,LEN(H30)-4)&amp;LEFT(M30,LEN(M30)-4)),'9- Matriz de Calor '!$D$18:$E$42,2,0)," - ",RIGHT(H30,1)*RIGHT(M30,1)),"")</f>
        <v>Bajo - 2</v>
      </c>
      <c r="O30" s="426">
        <f>RIGHT(H30,1)*RIGHT(M30,1)</f>
        <v>2</v>
      </c>
    </row>
    <row r="31" spans="1:15" ht="25.5">
      <c r="A31" s="412"/>
      <c r="B31" s="406"/>
      <c r="C31" s="409"/>
      <c r="D31" s="164" t="s">
        <v>311</v>
      </c>
      <c r="E31" s="409"/>
      <c r="F31" s="409"/>
      <c r="G31" s="439"/>
      <c r="H31" s="409"/>
      <c r="I31" s="165" t="s">
        <v>415</v>
      </c>
      <c r="J31" s="191" t="s">
        <v>416</v>
      </c>
      <c r="K31" s="165" t="str">
        <f>IFERROR(CONCATENATE(INDEX('8- Políticas de Administración '!$B$16:$F$53,MATCH('5- Identificación de Riesgos'!J31,'8- Políticas de Administración '!$C$16:$C$54,0),1)," - ",L31),"")</f>
        <v>Leve - 1</v>
      </c>
      <c r="L31" s="192">
        <f>IFERROR(VLOOKUP(INDEX('8- Políticas de Administración '!$B$16:$F$63,MATCH('5- Identificación de Riesgos'!J31,'8- Políticas de Administración '!$C$16:$C$64,0),1),'8- Políticas de Administración '!$B$16:$F$64,5,FALSE),"")</f>
        <v>1</v>
      </c>
      <c r="M31" s="409"/>
      <c r="N31" s="421"/>
      <c r="O31" s="426"/>
    </row>
    <row r="32" spans="1:15">
      <c r="A32" s="412"/>
      <c r="B32" s="406"/>
      <c r="C32" s="409"/>
      <c r="D32" s="164"/>
      <c r="E32" s="409"/>
      <c r="F32" s="409"/>
      <c r="G32" s="439"/>
      <c r="H32" s="409"/>
      <c r="I32" s="165"/>
      <c r="J32" s="191"/>
      <c r="K32" s="165" t="str">
        <f>IFERROR(CONCATENATE(INDEX('8- Políticas de Administración '!$B$16:$F$53,MATCH('5- Identificación de Riesgos'!J32,'8- Políticas de Administración '!$C$16:$C$54,0),1)," - ",L32),"")</f>
        <v/>
      </c>
      <c r="L32" s="192" t="str">
        <f>IFERROR(VLOOKUP(INDEX('8- Políticas de Administración '!$B$16:$F$63,MATCH('5- Identificación de Riesgos'!J32,'8- Políticas de Administración '!$C$16:$C$64,0),1),'8- Políticas de Administración '!$B$16:$F$64,5,FALSE),"")</f>
        <v/>
      </c>
      <c r="M32" s="409"/>
      <c r="N32" s="421"/>
      <c r="O32" s="426"/>
    </row>
    <row r="33" spans="1:15">
      <c r="A33" s="412"/>
      <c r="B33" s="406"/>
      <c r="C33" s="409"/>
      <c r="D33" s="164"/>
      <c r="E33" s="409"/>
      <c r="F33" s="409"/>
      <c r="G33" s="439"/>
      <c r="H33" s="409"/>
      <c r="I33" s="165"/>
      <c r="J33" s="191"/>
      <c r="K33" s="165" t="str">
        <f>IFERROR(CONCATENATE(INDEX('8- Políticas de Administración '!$B$16:$F$53,MATCH('5- Identificación de Riesgos'!J33,'8- Políticas de Administración '!$C$16:$C$54,0),1)," - ",L33),"")</f>
        <v/>
      </c>
      <c r="L33" s="192" t="str">
        <f>IFERROR(VLOOKUP(INDEX('8- Políticas de Administración '!$B$16:$F$63,MATCH('5- Identificación de Riesgos'!J33,'8- Políticas de Administración '!$C$16:$C$64,0),1),'8- Políticas de Administración '!$B$16:$F$64,5,FALSE),"")</f>
        <v/>
      </c>
      <c r="M33" s="409"/>
      <c r="N33" s="421"/>
      <c r="O33" s="426"/>
    </row>
    <row r="34" spans="1:15">
      <c r="A34" s="412"/>
      <c r="B34" s="406"/>
      <c r="C34" s="409"/>
      <c r="D34" s="194"/>
      <c r="E34" s="409"/>
      <c r="F34" s="409"/>
      <c r="G34" s="439"/>
      <c r="H34" s="409"/>
      <c r="I34" s="165"/>
      <c r="J34" s="191"/>
      <c r="K34" s="165" t="str">
        <f>IFERROR(CONCATENATE(INDEX('8- Políticas de Administración '!$B$16:$F$53,MATCH('5- Identificación de Riesgos'!J34,'8- Políticas de Administración '!$C$16:$C$54,0),1)," - ",L34),"")</f>
        <v/>
      </c>
      <c r="L34" s="192" t="str">
        <f>IFERROR(VLOOKUP(INDEX('8- Políticas de Administración '!$B$16:$F$63,MATCH('5- Identificación de Riesgos'!J34,'8- Políticas de Administración '!$C$16:$C$64,0),1),'8- Políticas de Administración '!$B$16:$F$64,5,FALSE),"")</f>
        <v/>
      </c>
      <c r="M34" s="409"/>
      <c r="N34" s="421"/>
      <c r="O34" s="426"/>
    </row>
    <row r="35" spans="1:15">
      <c r="A35" s="412"/>
      <c r="B35" s="406"/>
      <c r="C35" s="409"/>
      <c r="D35" s="199"/>
      <c r="E35" s="409"/>
      <c r="F35" s="409"/>
      <c r="G35" s="439"/>
      <c r="H35" s="409"/>
      <c r="I35" s="165"/>
      <c r="J35" s="191"/>
      <c r="K35" s="165" t="str">
        <f>IFERROR(CONCATENATE(INDEX('8- Políticas de Administración '!$B$16:$F$53,MATCH('5- Identificación de Riesgos'!J35,'8- Políticas de Administración '!$C$16:$C$54,0),1)," - ",L35),"")</f>
        <v/>
      </c>
      <c r="L35" s="192" t="str">
        <f>IFERROR(VLOOKUP(INDEX('8- Políticas de Administración '!$B$16:$F$63,MATCH('5- Identificación de Riesgos'!J35,'8- Políticas de Administración '!$C$16:$C$64,0),1),'8- Políticas de Administración '!$B$16:$F$64,5,FALSE),"")</f>
        <v/>
      </c>
      <c r="M35" s="409"/>
      <c r="N35" s="421"/>
      <c r="O35" s="426"/>
    </row>
    <row r="36" spans="1:15">
      <c r="A36" s="412"/>
      <c r="B36" s="406"/>
      <c r="C36" s="409"/>
      <c r="D36" s="193"/>
      <c r="E36" s="409"/>
      <c r="F36" s="409"/>
      <c r="G36" s="439"/>
      <c r="H36" s="409"/>
      <c r="I36" s="165"/>
      <c r="J36" s="191"/>
      <c r="K36" s="165" t="str">
        <f>IFERROR(CONCATENATE(INDEX('8- Políticas de Administración '!$B$16:$F$53,MATCH('5- Identificación de Riesgos'!J36,'8- Políticas de Administración '!$C$16:$C$54,0),1)," - ",L36),"")</f>
        <v/>
      </c>
      <c r="L36" s="192" t="str">
        <f>IFERROR(VLOOKUP(INDEX('8- Políticas de Administración '!$B$16:$F$63,MATCH('5- Identificación de Riesgos'!J36,'8- Políticas de Administración '!$C$16:$C$64,0),1),'8- Políticas de Administración '!$B$16:$F$64,5,FALSE),"")</f>
        <v/>
      </c>
      <c r="M36" s="409"/>
      <c r="N36" s="421"/>
      <c r="O36" s="426"/>
    </row>
    <row r="37" spans="1:15">
      <c r="A37" s="412"/>
      <c r="B37" s="406"/>
      <c r="C37" s="409"/>
      <c r="D37" s="194"/>
      <c r="E37" s="409"/>
      <c r="F37" s="409"/>
      <c r="G37" s="439"/>
      <c r="H37" s="409"/>
      <c r="I37" s="165"/>
      <c r="J37" s="191"/>
      <c r="K37" s="165" t="str">
        <f>IFERROR(CONCATENATE(INDEX('8- Políticas de Administración '!$B$16:$F$53,MATCH('5- Identificación de Riesgos'!J37,'8- Políticas de Administración '!$C$16:$C$54,0),1)," - ",L37),"")</f>
        <v/>
      </c>
      <c r="L37" s="192" t="str">
        <f>IFERROR(VLOOKUP(INDEX('8- Políticas de Administración '!$B$16:$F$63,MATCH('5- Identificación de Riesgos'!J37,'8- Políticas de Administración '!$C$16:$C$64,0),1),'8- Políticas de Administración '!$B$16:$F$64,5,FALSE),"")</f>
        <v/>
      </c>
      <c r="M37" s="409"/>
      <c r="N37" s="421"/>
      <c r="O37" s="426"/>
    </row>
    <row r="38" spans="1:15">
      <c r="A38" s="412"/>
      <c r="B38" s="406"/>
      <c r="C38" s="409"/>
      <c r="D38" s="194"/>
      <c r="E38" s="409"/>
      <c r="F38" s="409"/>
      <c r="G38" s="439"/>
      <c r="H38" s="409"/>
      <c r="I38" s="165"/>
      <c r="J38" s="191"/>
      <c r="K38" s="165" t="str">
        <f>IFERROR(CONCATENATE(INDEX('8- Políticas de Administración '!$B$16:$F$53,MATCH('5- Identificación de Riesgos'!J38,'8- Políticas de Administración '!$C$16:$C$54,0),1)," - ",L38),"")</f>
        <v/>
      </c>
      <c r="L38" s="192" t="str">
        <f>IFERROR(VLOOKUP(INDEX('8- Políticas de Administración '!$B$16:$F$63,MATCH('5- Identificación de Riesgos'!J38,'8- Políticas de Administración '!$C$16:$C$64,0),1),'8- Políticas de Administración '!$B$16:$F$64,5,FALSE),"")</f>
        <v/>
      </c>
      <c r="M38" s="409"/>
      <c r="N38" s="421"/>
      <c r="O38" s="426"/>
    </row>
    <row r="39" spans="1:15" ht="13.5" thickBot="1">
      <c r="A39" s="428"/>
      <c r="B39" s="407"/>
      <c r="C39" s="410"/>
      <c r="D39" s="195"/>
      <c r="E39" s="410"/>
      <c r="F39" s="410"/>
      <c r="G39" s="440"/>
      <c r="H39" s="410"/>
      <c r="I39" s="166"/>
      <c r="J39" s="196"/>
      <c r="K39" s="166" t="str">
        <f>IFERROR(CONCATENATE(INDEX('8- Políticas de Administración '!$B$16:$F$53,MATCH('5- Identificación de Riesgos'!J39,'8- Políticas de Administración '!$C$16:$C$54,0),1)," - ",L39),"")</f>
        <v/>
      </c>
      <c r="L39" s="197" t="str">
        <f>IFERROR(VLOOKUP(INDEX('8- Políticas de Administración '!$B$16:$F$63,MATCH('5- Identificación de Riesgos'!J39,'8- Políticas de Administración '!$C$16:$C$64,0),1),'8- Políticas de Administración '!$B$16:$F$64,5,FALSE),"")</f>
        <v/>
      </c>
      <c r="M39" s="410"/>
      <c r="N39" s="422"/>
      <c r="O39" s="426"/>
    </row>
    <row r="40" spans="1:15" ht="25.5">
      <c r="A40" s="429">
        <v>4</v>
      </c>
      <c r="B40" s="437" t="s">
        <v>312</v>
      </c>
      <c r="C40" s="437" t="s">
        <v>521</v>
      </c>
      <c r="D40" s="167" t="s">
        <v>313</v>
      </c>
      <c r="E40" s="484">
        <v>22</v>
      </c>
      <c r="F40" s="484">
        <v>0</v>
      </c>
      <c r="G40" s="423">
        <f t="shared" ref="G40" si="2">F40/E40</f>
        <v>0</v>
      </c>
      <c r="H40" s="48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68" t="s">
        <v>297</v>
      </c>
      <c r="J40" s="200" t="s">
        <v>298</v>
      </c>
      <c r="K40" s="168" t="str">
        <f>IFERROR(CONCATENATE(INDEX('8- Políticas de Administración '!$B$16:$F$53,MATCH('5- Identificación de Riesgos'!J40,'8- Políticas de Administración '!$C$16:$C$54,0),1)," - ",L40),"")</f>
        <v>Moderado - 3</v>
      </c>
      <c r="L40" s="201">
        <f>IFERROR(VLOOKUP(INDEX('8- Políticas de Administración '!$B$16:$F$63,MATCH('5- Identificación de Riesgos'!J40,'8- Políticas de Administración '!$C$16:$C$64,0),1),'8- Políticas de Administración '!$B$16:$F$64,5,FALSE),"")</f>
        <v>3</v>
      </c>
      <c r="M40" s="484" t="str">
        <f>IFERROR(CONCATENATE(INDEX('8- Políticas de Administración '!$B$16:$F$53,MATCH(ROUND(AVERAGE(L40:L49),0),'8- Políticas de Administración '!$F$16:$F$53,0),1)," - ",ROUND(AVERAGE(L40:L49),0)),"")</f>
        <v>Moderado - 3</v>
      </c>
      <c r="N40" s="489" t="str">
        <f>IFERROR(CONCATENATE(VLOOKUP((LEFT(H40,LEN(H40)-4)&amp;LEFT(M40,LEN(M40)-4)),'9- Matriz de Calor '!$D$18:$E$42,2,0)," - ",RIGHT(H40,1)*RIGHT(M40,1)),"")</f>
        <v>Moderado - 3</v>
      </c>
      <c r="O40" s="426">
        <f>RIGHT(H40,1)*RIGHT(M40,1)</f>
        <v>3</v>
      </c>
    </row>
    <row r="41" spans="1:15" ht="25.5">
      <c r="A41" s="430"/>
      <c r="B41" s="406"/>
      <c r="C41" s="406"/>
      <c r="D41" s="164" t="s">
        <v>522</v>
      </c>
      <c r="E41" s="409"/>
      <c r="F41" s="409"/>
      <c r="G41" s="424"/>
      <c r="H41" s="409"/>
      <c r="I41" s="165" t="s">
        <v>295</v>
      </c>
      <c r="J41" s="191" t="s">
        <v>296</v>
      </c>
      <c r="K41" s="165" t="str">
        <f>IFERROR(CONCATENATE(INDEX('8- Políticas de Administración '!$B$16:$F$53,MATCH('5- Identificación de Riesgos'!J41,'8- Políticas de Administración '!$C$16:$C$54,0),1)," - ",L41),"")</f>
        <v>Moderado - 3</v>
      </c>
      <c r="L41" s="192">
        <f>IFERROR(VLOOKUP(INDEX('8- Políticas de Administración '!$B$16:$F$63,MATCH('5- Identificación de Riesgos'!J41,'8- Políticas de Administración '!$C$16:$C$64,0),1),'8- Políticas de Administración '!$B$16:$F$64,5,FALSE),"")</f>
        <v>3</v>
      </c>
      <c r="M41" s="409"/>
      <c r="N41" s="421"/>
      <c r="O41" s="426"/>
    </row>
    <row r="42" spans="1:15">
      <c r="A42" s="430"/>
      <c r="B42" s="406"/>
      <c r="C42" s="406"/>
      <c r="D42" s="194"/>
      <c r="E42" s="409"/>
      <c r="F42" s="409"/>
      <c r="G42" s="424"/>
      <c r="H42" s="409"/>
      <c r="I42" s="165"/>
      <c r="J42" s="191"/>
      <c r="K42" s="165" t="str">
        <f>IFERROR(CONCATENATE(INDEX('8- Políticas de Administración '!$B$16:$F$53,MATCH('5- Identificación de Riesgos'!J42,'8- Políticas de Administración '!$C$16:$C$54,0),1)," - ",L42),"")</f>
        <v/>
      </c>
      <c r="L42" s="192" t="str">
        <f>IFERROR(VLOOKUP(INDEX('8- Políticas de Administración '!$B$16:$F$63,MATCH('5- Identificación de Riesgos'!J42,'8- Políticas de Administración '!$C$16:$C$64,0),1),'8- Políticas de Administración '!$B$16:$F$64,5,FALSE),"")</f>
        <v/>
      </c>
      <c r="M42" s="409"/>
      <c r="N42" s="421"/>
      <c r="O42" s="426"/>
    </row>
    <row r="43" spans="1:15">
      <c r="A43" s="430"/>
      <c r="B43" s="406"/>
      <c r="C43" s="406"/>
      <c r="D43" s="199"/>
      <c r="E43" s="409"/>
      <c r="F43" s="409"/>
      <c r="G43" s="424"/>
      <c r="H43" s="409"/>
      <c r="I43" s="165"/>
      <c r="J43" s="191"/>
      <c r="K43" s="165" t="str">
        <f>IFERROR(CONCATENATE(INDEX('8- Políticas de Administración '!$B$16:$F$53,MATCH('5- Identificación de Riesgos'!J43,'8- Políticas de Administración '!$C$16:$C$54,0),1)," - ",L43),"")</f>
        <v/>
      </c>
      <c r="L43" s="192" t="str">
        <f>IFERROR(VLOOKUP(INDEX('8- Políticas de Administración '!$B$16:$F$63,MATCH('5- Identificación de Riesgos'!J43,'8- Políticas de Administración '!$C$16:$C$64,0),1),'8- Políticas de Administración '!$B$16:$F$64,5,FALSE),"")</f>
        <v/>
      </c>
      <c r="M43" s="409"/>
      <c r="N43" s="421"/>
      <c r="O43" s="426"/>
    </row>
    <row r="44" spans="1:15">
      <c r="A44" s="430"/>
      <c r="B44" s="406"/>
      <c r="C44" s="406"/>
      <c r="D44" s="194"/>
      <c r="E44" s="409"/>
      <c r="F44" s="409"/>
      <c r="G44" s="424"/>
      <c r="H44" s="409"/>
      <c r="I44" s="165"/>
      <c r="J44" s="191"/>
      <c r="K44" s="165" t="str">
        <f>IFERROR(CONCATENATE(INDEX('8- Políticas de Administración '!$B$16:$F$53,MATCH('5- Identificación de Riesgos'!J44,'8- Políticas de Administración '!$C$16:$C$54,0),1)," - ",L44),"")</f>
        <v/>
      </c>
      <c r="L44" s="192" t="str">
        <f>IFERROR(VLOOKUP(INDEX('8- Políticas de Administración '!$B$16:$F$63,MATCH('5- Identificación de Riesgos'!J44,'8- Políticas de Administración '!$C$16:$C$64,0),1),'8- Políticas de Administración '!$B$16:$F$64,5,FALSE),"")</f>
        <v/>
      </c>
      <c r="M44" s="409"/>
      <c r="N44" s="421"/>
      <c r="O44" s="426"/>
    </row>
    <row r="45" spans="1:15">
      <c r="A45" s="430"/>
      <c r="B45" s="406"/>
      <c r="C45" s="406"/>
      <c r="D45" s="194"/>
      <c r="E45" s="409"/>
      <c r="F45" s="409"/>
      <c r="G45" s="424"/>
      <c r="H45" s="409"/>
      <c r="I45" s="165"/>
      <c r="J45" s="191"/>
      <c r="K45" s="165" t="str">
        <f>IFERROR(CONCATENATE(INDEX('8- Políticas de Administración '!$B$16:$F$53,MATCH('5- Identificación de Riesgos'!J45,'8- Políticas de Administración '!$C$16:$C$54,0),1)," - ",L45),"")</f>
        <v/>
      </c>
      <c r="L45" s="192" t="str">
        <f>IFERROR(VLOOKUP(INDEX('8- Políticas de Administración '!$B$16:$F$63,MATCH('5- Identificación de Riesgos'!J45,'8- Políticas de Administración '!$C$16:$C$64,0),1),'8- Políticas de Administración '!$B$16:$F$64,5,FALSE),"")</f>
        <v/>
      </c>
      <c r="M45" s="409"/>
      <c r="N45" s="421"/>
      <c r="O45" s="426"/>
    </row>
    <row r="46" spans="1:15">
      <c r="A46" s="430"/>
      <c r="B46" s="406"/>
      <c r="C46" s="406"/>
      <c r="D46" s="194"/>
      <c r="E46" s="409"/>
      <c r="F46" s="409"/>
      <c r="G46" s="424"/>
      <c r="H46" s="409"/>
      <c r="I46" s="165"/>
      <c r="J46" s="191"/>
      <c r="K46" s="165" t="str">
        <f>IFERROR(CONCATENATE(INDEX('8- Políticas de Administración '!$B$16:$F$53,MATCH('5- Identificación de Riesgos'!J46,'8- Políticas de Administración '!$C$16:$C$54,0),1)," - ",L46),"")</f>
        <v/>
      </c>
      <c r="L46" s="192" t="str">
        <f>IFERROR(VLOOKUP(INDEX('8- Políticas de Administración '!$B$16:$F$63,MATCH('5- Identificación de Riesgos'!J46,'8- Políticas de Administración '!$C$16:$C$64,0),1),'8- Políticas de Administración '!$B$16:$F$64,5,FALSE),"")</f>
        <v/>
      </c>
      <c r="M46" s="409"/>
      <c r="N46" s="421"/>
      <c r="O46" s="426"/>
    </row>
    <row r="47" spans="1:15">
      <c r="A47" s="430"/>
      <c r="B47" s="406"/>
      <c r="C47" s="406"/>
      <c r="D47" s="194"/>
      <c r="E47" s="409"/>
      <c r="F47" s="409"/>
      <c r="G47" s="424"/>
      <c r="H47" s="409"/>
      <c r="I47" s="165"/>
      <c r="J47" s="191"/>
      <c r="K47" s="165" t="str">
        <f>IFERROR(CONCATENATE(INDEX('8- Políticas de Administración '!$B$16:$F$53,MATCH('5- Identificación de Riesgos'!J47,'8- Políticas de Administración '!$C$16:$C$54,0),1)," - ",L47),"")</f>
        <v/>
      </c>
      <c r="L47" s="192" t="str">
        <f>IFERROR(VLOOKUP(INDEX('8- Políticas de Administración '!$B$16:$F$63,MATCH('5- Identificación de Riesgos'!J47,'8- Políticas de Administración '!$C$16:$C$64,0),1),'8- Políticas de Administración '!$B$16:$F$64,5,FALSE),"")</f>
        <v/>
      </c>
      <c r="M47" s="409"/>
      <c r="N47" s="421"/>
      <c r="O47" s="426"/>
    </row>
    <row r="48" spans="1:15">
      <c r="A48" s="430"/>
      <c r="B48" s="406"/>
      <c r="C48" s="406"/>
      <c r="D48" s="194"/>
      <c r="E48" s="409"/>
      <c r="F48" s="409"/>
      <c r="G48" s="424"/>
      <c r="H48" s="409"/>
      <c r="I48" s="165"/>
      <c r="J48" s="191"/>
      <c r="K48" s="165" t="str">
        <f>IFERROR(CONCATENATE(INDEX('8- Políticas de Administración '!$B$16:$F$53,MATCH('5- Identificación de Riesgos'!J48,'8- Políticas de Administración '!$C$16:$C$54,0),1)," - ",L48),"")</f>
        <v/>
      </c>
      <c r="L48" s="192" t="str">
        <f>IFERROR(VLOOKUP(INDEX('8- Políticas de Administración '!$B$16:$F$63,MATCH('5- Identificación de Riesgos'!J48,'8- Políticas de Administración '!$C$16:$C$64,0),1),'8- Políticas de Administración '!$B$16:$F$64,5,FALSE),"")</f>
        <v/>
      </c>
      <c r="M48" s="409"/>
      <c r="N48" s="421"/>
      <c r="O48" s="426"/>
    </row>
    <row r="49" spans="1:267" ht="13.5" thickBot="1">
      <c r="A49" s="431"/>
      <c r="B49" s="407"/>
      <c r="C49" s="407"/>
      <c r="D49" s="195"/>
      <c r="E49" s="410"/>
      <c r="F49" s="410"/>
      <c r="G49" s="425"/>
      <c r="H49" s="410"/>
      <c r="I49" s="166"/>
      <c r="J49" s="196"/>
      <c r="K49" s="166" t="str">
        <f>IFERROR(CONCATENATE(INDEX('8- Políticas de Administración '!$B$16:$F$53,MATCH('5- Identificación de Riesgos'!J49,'8- Políticas de Administración '!$C$16:$C$54,0),1)," - ",L49),"")</f>
        <v/>
      </c>
      <c r="L49" s="197" t="str">
        <f>IFERROR(VLOOKUP(INDEX('8- Políticas de Administración '!$B$16:$F$63,MATCH('5- Identificación de Riesgos'!J49,'8- Políticas de Administración '!$C$16:$C$64,0),1),'8- Políticas de Administración '!$B$16:$F$64,5,FALSE),"")</f>
        <v/>
      </c>
      <c r="M49" s="410"/>
      <c r="N49" s="422"/>
      <c r="O49" s="426"/>
    </row>
    <row r="50" spans="1:267" s="271" customFormat="1" ht="71.25" customHeight="1">
      <c r="A50" s="469">
        <v>5</v>
      </c>
      <c r="B50" s="405" t="s">
        <v>314</v>
      </c>
      <c r="C50" s="472" t="s">
        <v>315</v>
      </c>
      <c r="D50" s="268" t="s">
        <v>316</v>
      </c>
      <c r="E50" s="475">
        <v>56</v>
      </c>
      <c r="F50" s="475">
        <v>0</v>
      </c>
      <c r="G50" s="478">
        <f t="shared" ref="G50" si="3">F50/E50</f>
        <v>0</v>
      </c>
      <c r="H50" s="481" t="s">
        <v>317</v>
      </c>
      <c r="I50" s="143" t="s">
        <v>295</v>
      </c>
      <c r="J50" s="269" t="s">
        <v>318</v>
      </c>
      <c r="K50" s="163" t="str">
        <f>IFERROR(CONCATENATE(INDEX('8- Políticas de Administración '!$B$16:$F$53,MATCH('5- Identificación de Riesgos'!J50,'8- Políticas de Administración '!$C$16:$C$54,0),1)," - ",L50),"")</f>
        <v>Catastrófico - 5</v>
      </c>
      <c r="L50" s="270">
        <v>5</v>
      </c>
      <c r="M50" s="484" t="str">
        <f>IFERROR(CONCATENATE(INDEX('8- Políticas de Administración '!$B$16:$F$53,MATCH(ROUND(AVERAGE(L50:L59),0),'8- Políticas de Administración '!$F$16:$F$53,0),1)," - ",ROUND(AVERAGE(L50:L59),0)),"")</f>
        <v>Catastrófico - 5</v>
      </c>
      <c r="N50" s="489" t="str">
        <f>IFERROR(CONCATENATE(VLOOKUP((LEFT(H50,LEN(H50)-4)&amp;LEFT(M50,LEN(M50)-4)),'9- Matriz de Calor '!$D$18:$E$42,2,0)," - ",RIGHT(H50,1)*RIGHT(M50,1)),"")</f>
        <v>Extremo - 5</v>
      </c>
      <c r="O50" s="490">
        <f>RIGHT(H50,1)*RIGHT(M50,1)</f>
        <v>5</v>
      </c>
      <c r="P50" s="206"/>
      <c r="Q50" s="414" t="s">
        <v>319</v>
      </c>
      <c r="R50" s="415"/>
      <c r="S50" s="415"/>
      <c r="T50" s="415"/>
      <c r="U50" s="415"/>
      <c r="V50" s="415"/>
      <c r="W50" s="415"/>
      <c r="X50" s="415"/>
      <c r="Y50" s="416"/>
      <c r="Z50" s="206"/>
      <c r="AA50" s="206"/>
      <c r="AB50" s="206"/>
      <c r="AC50" s="206"/>
      <c r="AD50" s="206"/>
      <c r="AE50" s="206"/>
      <c r="AF50" s="206"/>
      <c r="AG50" s="206"/>
      <c r="AH50" s="206"/>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c r="BI50" s="206"/>
      <c r="BJ50" s="206"/>
      <c r="BK50" s="206"/>
      <c r="BL50" s="206"/>
      <c r="BM50" s="206"/>
      <c r="BN50" s="206"/>
      <c r="BO50" s="206"/>
      <c r="BP50" s="206"/>
      <c r="BQ50" s="206"/>
      <c r="BR50" s="206"/>
      <c r="BS50" s="206"/>
      <c r="BT50" s="206"/>
      <c r="BU50" s="206"/>
      <c r="BV50" s="206"/>
      <c r="BW50" s="206"/>
      <c r="BX50" s="206"/>
      <c r="BY50" s="206"/>
      <c r="BZ50" s="206"/>
      <c r="CA50" s="206"/>
      <c r="CB50" s="206"/>
      <c r="CC50" s="206"/>
      <c r="CD50" s="206"/>
      <c r="CE50" s="206"/>
      <c r="CF50" s="206"/>
      <c r="CG50" s="206"/>
      <c r="CH50" s="206"/>
      <c r="CI50" s="206"/>
      <c r="CJ50" s="206"/>
      <c r="CK50" s="206"/>
      <c r="CL50" s="206"/>
      <c r="CM50" s="206"/>
      <c r="CN50" s="206"/>
      <c r="CO50" s="206"/>
      <c r="CP50" s="206"/>
      <c r="CQ50" s="206"/>
      <c r="CR50" s="206"/>
      <c r="CS50" s="206"/>
      <c r="CT50" s="206"/>
      <c r="CU50" s="206"/>
      <c r="CV50" s="206"/>
      <c r="CW50" s="206"/>
      <c r="CX50" s="206"/>
      <c r="CY50" s="206"/>
      <c r="CZ50" s="206"/>
      <c r="DA50" s="206"/>
      <c r="DB50" s="206"/>
      <c r="DC50" s="206"/>
      <c r="DD50" s="206"/>
      <c r="DE50" s="206"/>
      <c r="DF50" s="206"/>
      <c r="DG50" s="206"/>
      <c r="DH50" s="206"/>
      <c r="DI50" s="206"/>
      <c r="DJ50" s="206"/>
      <c r="DK50" s="206"/>
      <c r="DL50" s="206"/>
      <c r="DM50" s="206"/>
      <c r="DN50" s="206"/>
      <c r="DO50" s="206"/>
      <c r="DP50" s="206"/>
      <c r="DQ50" s="206"/>
      <c r="DR50" s="206"/>
      <c r="DS50" s="206"/>
      <c r="DT50" s="206"/>
      <c r="DU50" s="206"/>
      <c r="DV50" s="206"/>
      <c r="DW50" s="206"/>
      <c r="DX50" s="206"/>
      <c r="DY50" s="206"/>
      <c r="DZ50" s="206"/>
      <c r="EA50" s="206"/>
      <c r="EB50" s="206"/>
      <c r="EC50" s="206"/>
      <c r="ED50" s="206"/>
      <c r="EE50" s="206"/>
      <c r="EF50" s="206"/>
      <c r="EG50" s="206"/>
      <c r="EH50" s="206"/>
      <c r="EI50" s="206"/>
      <c r="EJ50" s="206"/>
      <c r="EK50" s="206"/>
      <c r="EL50" s="206"/>
      <c r="EM50" s="206"/>
      <c r="EN50" s="206"/>
      <c r="EO50" s="206"/>
      <c r="EP50" s="206"/>
      <c r="EQ50" s="206"/>
      <c r="ER50" s="206"/>
      <c r="ES50" s="206"/>
      <c r="ET50" s="206"/>
      <c r="EU50" s="206"/>
      <c r="EV50" s="206"/>
      <c r="EW50" s="206"/>
      <c r="EX50" s="206"/>
      <c r="EY50" s="206"/>
      <c r="EZ50" s="206"/>
      <c r="FA50" s="206"/>
      <c r="FB50" s="206"/>
      <c r="FC50" s="206"/>
      <c r="FD50" s="206"/>
      <c r="FE50" s="206"/>
      <c r="FF50" s="206"/>
      <c r="FG50" s="206"/>
      <c r="FH50" s="206"/>
      <c r="FI50" s="206"/>
      <c r="FJ50" s="206"/>
      <c r="FK50" s="206"/>
      <c r="FL50" s="206"/>
      <c r="FM50" s="206"/>
      <c r="FN50" s="206"/>
      <c r="FO50" s="206"/>
      <c r="FP50" s="206"/>
      <c r="FQ50" s="206"/>
      <c r="FR50" s="206"/>
      <c r="FS50" s="206"/>
      <c r="FT50" s="206"/>
      <c r="FU50" s="206"/>
      <c r="FV50" s="206"/>
      <c r="FW50" s="206"/>
      <c r="FX50" s="206"/>
      <c r="FY50" s="206"/>
      <c r="FZ50" s="206"/>
      <c r="GA50" s="206"/>
      <c r="GB50" s="206"/>
      <c r="GC50" s="206"/>
      <c r="GD50" s="206"/>
      <c r="GE50" s="206"/>
      <c r="GF50" s="206"/>
      <c r="GG50" s="206"/>
      <c r="GH50" s="206"/>
      <c r="GI50" s="206"/>
      <c r="GJ50" s="206"/>
      <c r="GK50" s="206"/>
      <c r="GL50" s="206"/>
      <c r="GM50" s="206"/>
      <c r="GN50" s="206"/>
      <c r="GO50" s="206"/>
      <c r="GP50" s="206"/>
      <c r="GQ50" s="206"/>
      <c r="GR50" s="206"/>
      <c r="GS50" s="206"/>
      <c r="GT50" s="206"/>
      <c r="GU50" s="206"/>
      <c r="GV50" s="206"/>
      <c r="GW50" s="206"/>
      <c r="GX50" s="206"/>
      <c r="GY50" s="206"/>
      <c r="GZ50" s="206"/>
      <c r="HA50" s="206"/>
      <c r="HB50" s="206"/>
      <c r="HC50" s="206"/>
      <c r="HD50" s="206"/>
      <c r="HE50" s="206"/>
      <c r="HF50" s="206"/>
      <c r="HG50" s="206"/>
      <c r="HH50" s="206"/>
      <c r="HI50" s="206"/>
      <c r="HJ50" s="206"/>
      <c r="HK50" s="206"/>
      <c r="HL50" s="206"/>
      <c r="HM50" s="206"/>
      <c r="HN50" s="206"/>
      <c r="HO50" s="206"/>
      <c r="HP50" s="206"/>
      <c r="HQ50" s="206"/>
      <c r="HR50" s="206"/>
      <c r="HS50" s="206"/>
      <c r="HT50" s="206"/>
      <c r="HU50" s="206"/>
      <c r="HV50" s="206"/>
      <c r="HW50" s="206"/>
      <c r="HX50" s="206"/>
      <c r="HY50" s="206"/>
      <c r="HZ50" s="206"/>
      <c r="IA50" s="206"/>
      <c r="IB50" s="206"/>
      <c r="IC50" s="206"/>
      <c r="ID50" s="206"/>
      <c r="IE50" s="206"/>
      <c r="IF50" s="206"/>
      <c r="IG50" s="206"/>
      <c r="IH50" s="206"/>
      <c r="II50" s="206"/>
      <c r="IJ50" s="206"/>
      <c r="IK50" s="206"/>
      <c r="IL50" s="206"/>
      <c r="IM50" s="206"/>
      <c r="IN50" s="206"/>
      <c r="IO50" s="206"/>
      <c r="IP50" s="206"/>
      <c r="IQ50" s="206"/>
      <c r="IR50" s="206"/>
      <c r="IS50" s="206"/>
      <c r="IT50" s="206"/>
      <c r="IU50" s="206"/>
      <c r="IV50" s="206"/>
      <c r="IW50" s="206"/>
      <c r="IX50" s="206"/>
      <c r="IY50" s="206"/>
      <c r="IZ50" s="206"/>
      <c r="JA50" s="206"/>
      <c r="JB50" s="206"/>
      <c r="JC50" s="206"/>
      <c r="JD50" s="206"/>
      <c r="JE50" s="206"/>
      <c r="JF50" s="206"/>
      <c r="JG50" s="206"/>
    </row>
    <row r="51" spans="1:267" s="271" customFormat="1" ht="42.75">
      <c r="A51" s="470"/>
      <c r="B51" s="406"/>
      <c r="C51" s="473"/>
      <c r="D51" s="272" t="s">
        <v>320</v>
      </c>
      <c r="E51" s="476"/>
      <c r="F51" s="476"/>
      <c r="G51" s="479"/>
      <c r="H51" s="482"/>
      <c r="I51" s="144"/>
      <c r="J51" s="273"/>
      <c r="K51" s="144" t="s">
        <v>321</v>
      </c>
      <c r="L51" s="274" t="s">
        <v>321</v>
      </c>
      <c r="M51" s="409"/>
      <c r="N51" s="421"/>
      <c r="O51" s="490"/>
      <c r="P51" s="206"/>
      <c r="Q51" s="417"/>
      <c r="R51" s="418"/>
      <c r="S51" s="418"/>
      <c r="T51" s="418"/>
      <c r="U51" s="418"/>
      <c r="V51" s="418"/>
      <c r="W51" s="418"/>
      <c r="X51" s="418"/>
      <c r="Y51" s="419"/>
      <c r="Z51" s="206"/>
      <c r="AA51" s="206"/>
      <c r="AB51" s="206"/>
      <c r="AC51" s="206"/>
      <c r="AD51" s="206"/>
      <c r="AE51" s="206"/>
      <c r="AF51" s="206"/>
      <c r="AG51" s="206"/>
      <c r="AH51" s="206"/>
      <c r="AI51" s="206"/>
      <c r="AJ51" s="206"/>
      <c r="AK51" s="206"/>
      <c r="AL51" s="206"/>
      <c r="AM51" s="206"/>
      <c r="AN51" s="206"/>
      <c r="AO51" s="206"/>
      <c r="AP51" s="206"/>
      <c r="AQ51" s="206"/>
      <c r="AR51" s="206"/>
      <c r="AS51" s="206"/>
      <c r="AT51" s="206"/>
      <c r="AU51" s="206"/>
      <c r="AV51" s="206"/>
      <c r="AW51" s="206"/>
      <c r="AX51" s="206"/>
      <c r="AY51" s="206"/>
      <c r="AZ51" s="206"/>
      <c r="BA51" s="206"/>
      <c r="BB51" s="206"/>
      <c r="BC51" s="206"/>
      <c r="BD51" s="206"/>
      <c r="BE51" s="206"/>
      <c r="BF51" s="206"/>
      <c r="BG51" s="206"/>
      <c r="BH51" s="206"/>
      <c r="BI51" s="206"/>
      <c r="BJ51" s="206"/>
      <c r="BK51" s="206"/>
      <c r="BL51" s="206"/>
      <c r="BM51" s="206"/>
      <c r="BN51" s="206"/>
      <c r="BO51" s="206"/>
      <c r="BP51" s="206"/>
      <c r="BQ51" s="206"/>
      <c r="BR51" s="206"/>
      <c r="BS51" s="206"/>
      <c r="BT51" s="206"/>
      <c r="BU51" s="206"/>
      <c r="BV51" s="206"/>
      <c r="BW51" s="206"/>
      <c r="BX51" s="206"/>
      <c r="BY51" s="206"/>
      <c r="BZ51" s="206"/>
      <c r="CA51" s="206"/>
      <c r="CB51" s="206"/>
      <c r="CC51" s="206"/>
      <c r="CD51" s="206"/>
      <c r="CE51" s="206"/>
      <c r="CF51" s="206"/>
      <c r="CG51" s="206"/>
      <c r="CH51" s="206"/>
      <c r="CI51" s="206"/>
      <c r="CJ51" s="206"/>
      <c r="CK51" s="206"/>
      <c r="CL51" s="206"/>
      <c r="CM51" s="206"/>
      <c r="CN51" s="206"/>
      <c r="CO51" s="206"/>
      <c r="CP51" s="206"/>
      <c r="CQ51" s="206"/>
      <c r="CR51" s="206"/>
      <c r="CS51" s="206"/>
      <c r="CT51" s="206"/>
      <c r="CU51" s="206"/>
      <c r="CV51" s="206"/>
      <c r="CW51" s="206"/>
      <c r="CX51" s="206"/>
      <c r="CY51" s="206"/>
      <c r="CZ51" s="206"/>
      <c r="DA51" s="206"/>
      <c r="DB51" s="206"/>
      <c r="DC51" s="206"/>
      <c r="DD51" s="206"/>
      <c r="DE51" s="206"/>
      <c r="DF51" s="206"/>
      <c r="DG51" s="206"/>
      <c r="DH51" s="206"/>
      <c r="DI51" s="206"/>
      <c r="DJ51" s="206"/>
      <c r="DK51" s="206"/>
      <c r="DL51" s="206"/>
      <c r="DM51" s="206"/>
      <c r="DN51" s="206"/>
      <c r="DO51" s="206"/>
      <c r="DP51" s="206"/>
      <c r="DQ51" s="206"/>
      <c r="DR51" s="206"/>
      <c r="DS51" s="206"/>
      <c r="DT51" s="206"/>
      <c r="DU51" s="206"/>
      <c r="DV51" s="206"/>
      <c r="DW51" s="206"/>
      <c r="DX51" s="206"/>
      <c r="DY51" s="206"/>
      <c r="DZ51" s="206"/>
      <c r="EA51" s="206"/>
      <c r="EB51" s="206"/>
      <c r="EC51" s="206"/>
      <c r="ED51" s="206"/>
      <c r="EE51" s="206"/>
      <c r="EF51" s="206"/>
      <c r="EG51" s="206"/>
      <c r="EH51" s="206"/>
      <c r="EI51" s="206"/>
      <c r="EJ51" s="206"/>
      <c r="EK51" s="206"/>
      <c r="EL51" s="206"/>
      <c r="EM51" s="206"/>
      <c r="EN51" s="206"/>
      <c r="EO51" s="206"/>
      <c r="EP51" s="206"/>
      <c r="EQ51" s="206"/>
      <c r="ER51" s="206"/>
      <c r="ES51" s="206"/>
      <c r="ET51" s="206"/>
      <c r="EU51" s="206"/>
      <c r="EV51" s="206"/>
      <c r="EW51" s="206"/>
      <c r="EX51" s="206"/>
      <c r="EY51" s="206"/>
      <c r="EZ51" s="206"/>
      <c r="FA51" s="206"/>
      <c r="FB51" s="206"/>
      <c r="FC51" s="206"/>
      <c r="FD51" s="206"/>
      <c r="FE51" s="206"/>
      <c r="FF51" s="206"/>
      <c r="FG51" s="206"/>
      <c r="FH51" s="206"/>
      <c r="FI51" s="206"/>
      <c r="FJ51" s="206"/>
      <c r="FK51" s="206"/>
      <c r="FL51" s="206"/>
      <c r="FM51" s="206"/>
      <c r="FN51" s="206"/>
      <c r="FO51" s="206"/>
      <c r="FP51" s="206"/>
      <c r="FQ51" s="206"/>
      <c r="FR51" s="206"/>
      <c r="FS51" s="206"/>
      <c r="FT51" s="206"/>
      <c r="FU51" s="206"/>
      <c r="FV51" s="206"/>
      <c r="FW51" s="206"/>
      <c r="FX51" s="206"/>
      <c r="FY51" s="206"/>
      <c r="FZ51" s="206"/>
      <c r="GA51" s="206"/>
      <c r="GB51" s="206"/>
      <c r="GC51" s="206"/>
      <c r="GD51" s="206"/>
      <c r="GE51" s="206"/>
      <c r="GF51" s="206"/>
      <c r="GG51" s="206"/>
      <c r="GH51" s="206"/>
      <c r="GI51" s="206"/>
      <c r="GJ51" s="206"/>
      <c r="GK51" s="206"/>
      <c r="GL51" s="206"/>
      <c r="GM51" s="206"/>
      <c r="GN51" s="206"/>
      <c r="GO51" s="206"/>
      <c r="GP51" s="206"/>
      <c r="GQ51" s="206"/>
      <c r="GR51" s="206"/>
      <c r="GS51" s="206"/>
      <c r="GT51" s="206"/>
      <c r="GU51" s="206"/>
      <c r="GV51" s="206"/>
      <c r="GW51" s="206"/>
      <c r="GX51" s="206"/>
      <c r="GY51" s="206"/>
      <c r="GZ51" s="206"/>
      <c r="HA51" s="206"/>
      <c r="HB51" s="206"/>
      <c r="HC51" s="206"/>
      <c r="HD51" s="206"/>
      <c r="HE51" s="206"/>
      <c r="HF51" s="206"/>
      <c r="HG51" s="206"/>
      <c r="HH51" s="206"/>
      <c r="HI51" s="206"/>
      <c r="HJ51" s="206"/>
      <c r="HK51" s="206"/>
      <c r="HL51" s="206"/>
      <c r="HM51" s="206"/>
      <c r="HN51" s="206"/>
      <c r="HO51" s="206"/>
      <c r="HP51" s="206"/>
      <c r="HQ51" s="206"/>
      <c r="HR51" s="206"/>
      <c r="HS51" s="206"/>
      <c r="HT51" s="206"/>
      <c r="HU51" s="206"/>
      <c r="HV51" s="206"/>
      <c r="HW51" s="206"/>
      <c r="HX51" s="206"/>
      <c r="HY51" s="206"/>
      <c r="HZ51" s="206"/>
      <c r="IA51" s="206"/>
      <c r="IB51" s="206"/>
      <c r="IC51" s="206"/>
      <c r="ID51" s="206"/>
      <c r="IE51" s="206"/>
      <c r="IF51" s="206"/>
      <c r="IG51" s="206"/>
      <c r="IH51" s="206"/>
      <c r="II51" s="206"/>
      <c r="IJ51" s="206"/>
      <c r="IK51" s="206"/>
      <c r="IL51" s="206"/>
      <c r="IM51" s="206"/>
      <c r="IN51" s="206"/>
      <c r="IO51" s="206"/>
      <c r="IP51" s="206"/>
      <c r="IQ51" s="206"/>
      <c r="IR51" s="206"/>
      <c r="IS51" s="206"/>
      <c r="IT51" s="206"/>
      <c r="IU51" s="206"/>
      <c r="IV51" s="206"/>
      <c r="IW51" s="206"/>
      <c r="IX51" s="206"/>
      <c r="IY51" s="206"/>
      <c r="IZ51" s="206"/>
      <c r="JA51" s="206"/>
      <c r="JB51" s="206"/>
      <c r="JC51" s="206"/>
      <c r="JD51" s="206"/>
      <c r="JE51" s="206"/>
      <c r="JF51" s="206"/>
      <c r="JG51" s="206"/>
    </row>
    <row r="52" spans="1:267" s="271" customFormat="1" ht="42.75">
      <c r="A52" s="470"/>
      <c r="B52" s="406"/>
      <c r="C52" s="473"/>
      <c r="D52" s="272" t="s">
        <v>322</v>
      </c>
      <c r="E52" s="476"/>
      <c r="F52" s="476"/>
      <c r="G52" s="479"/>
      <c r="H52" s="482"/>
      <c r="I52" s="144"/>
      <c r="J52" s="273"/>
      <c r="K52" s="144" t="s">
        <v>321</v>
      </c>
      <c r="L52" s="274" t="s">
        <v>321</v>
      </c>
      <c r="M52" s="409"/>
      <c r="N52" s="421"/>
      <c r="O52" s="490"/>
      <c r="P52" s="206"/>
      <c r="Q52" s="417"/>
      <c r="R52" s="418"/>
      <c r="S52" s="418"/>
      <c r="T52" s="418"/>
      <c r="U52" s="418"/>
      <c r="V52" s="418"/>
      <c r="W52" s="418"/>
      <c r="X52" s="418"/>
      <c r="Y52" s="419"/>
      <c r="Z52" s="206"/>
      <c r="AA52" s="206"/>
      <c r="AB52" s="206"/>
      <c r="AC52" s="206"/>
      <c r="AD52" s="206"/>
      <c r="AE52" s="206"/>
      <c r="AF52" s="206"/>
      <c r="AG52" s="206"/>
      <c r="AH52" s="206"/>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c r="BI52" s="206"/>
      <c r="BJ52" s="206"/>
      <c r="BK52" s="206"/>
      <c r="BL52" s="206"/>
      <c r="BM52" s="206"/>
      <c r="BN52" s="206"/>
      <c r="BO52" s="206"/>
      <c r="BP52" s="206"/>
      <c r="BQ52" s="206"/>
      <c r="BR52" s="206"/>
      <c r="BS52" s="206"/>
      <c r="BT52" s="206"/>
      <c r="BU52" s="206"/>
      <c r="BV52" s="206"/>
      <c r="BW52" s="206"/>
      <c r="BX52" s="206"/>
      <c r="BY52" s="206"/>
      <c r="BZ52" s="206"/>
      <c r="CA52" s="206"/>
      <c r="CB52" s="206"/>
      <c r="CC52" s="206"/>
      <c r="CD52" s="206"/>
      <c r="CE52" s="206"/>
      <c r="CF52" s="206"/>
      <c r="CG52" s="206"/>
      <c r="CH52" s="206"/>
      <c r="CI52" s="206"/>
      <c r="CJ52" s="206"/>
      <c r="CK52" s="206"/>
      <c r="CL52" s="206"/>
      <c r="CM52" s="206"/>
      <c r="CN52" s="206"/>
      <c r="CO52" s="206"/>
      <c r="CP52" s="206"/>
      <c r="CQ52" s="206"/>
      <c r="CR52" s="206"/>
      <c r="CS52" s="206"/>
      <c r="CT52" s="206"/>
      <c r="CU52" s="206"/>
      <c r="CV52" s="206"/>
      <c r="CW52" s="206"/>
      <c r="CX52" s="206"/>
      <c r="CY52" s="206"/>
      <c r="CZ52" s="206"/>
      <c r="DA52" s="206"/>
      <c r="DB52" s="206"/>
      <c r="DC52" s="206"/>
      <c r="DD52" s="206"/>
      <c r="DE52" s="206"/>
      <c r="DF52" s="206"/>
      <c r="DG52" s="206"/>
      <c r="DH52" s="206"/>
      <c r="DI52" s="206"/>
      <c r="DJ52" s="206"/>
      <c r="DK52" s="206"/>
      <c r="DL52" s="206"/>
      <c r="DM52" s="206"/>
      <c r="DN52" s="206"/>
      <c r="DO52" s="206"/>
      <c r="DP52" s="206"/>
      <c r="DQ52" s="206"/>
      <c r="DR52" s="206"/>
      <c r="DS52" s="206"/>
      <c r="DT52" s="206"/>
      <c r="DU52" s="206"/>
      <c r="DV52" s="206"/>
      <c r="DW52" s="206"/>
      <c r="DX52" s="206"/>
      <c r="DY52" s="206"/>
      <c r="DZ52" s="206"/>
      <c r="EA52" s="206"/>
      <c r="EB52" s="206"/>
      <c r="EC52" s="206"/>
      <c r="ED52" s="206"/>
      <c r="EE52" s="206"/>
      <c r="EF52" s="206"/>
      <c r="EG52" s="206"/>
      <c r="EH52" s="206"/>
      <c r="EI52" s="206"/>
      <c r="EJ52" s="206"/>
      <c r="EK52" s="206"/>
      <c r="EL52" s="206"/>
      <c r="EM52" s="206"/>
      <c r="EN52" s="206"/>
      <c r="EO52" s="206"/>
      <c r="EP52" s="206"/>
      <c r="EQ52" s="206"/>
      <c r="ER52" s="206"/>
      <c r="ES52" s="206"/>
      <c r="ET52" s="206"/>
      <c r="EU52" s="206"/>
      <c r="EV52" s="206"/>
      <c r="EW52" s="206"/>
      <c r="EX52" s="206"/>
      <c r="EY52" s="206"/>
      <c r="EZ52" s="206"/>
      <c r="FA52" s="206"/>
      <c r="FB52" s="206"/>
      <c r="FC52" s="206"/>
      <c r="FD52" s="206"/>
      <c r="FE52" s="206"/>
      <c r="FF52" s="206"/>
      <c r="FG52" s="206"/>
      <c r="FH52" s="206"/>
      <c r="FI52" s="206"/>
      <c r="FJ52" s="206"/>
      <c r="FK52" s="206"/>
      <c r="FL52" s="206"/>
      <c r="FM52" s="206"/>
      <c r="FN52" s="206"/>
      <c r="FO52" s="206"/>
      <c r="FP52" s="206"/>
      <c r="FQ52" s="206"/>
      <c r="FR52" s="206"/>
      <c r="FS52" s="206"/>
      <c r="FT52" s="206"/>
      <c r="FU52" s="206"/>
      <c r="FV52" s="206"/>
      <c r="FW52" s="206"/>
      <c r="FX52" s="206"/>
      <c r="FY52" s="206"/>
      <c r="FZ52" s="206"/>
      <c r="GA52" s="206"/>
      <c r="GB52" s="206"/>
      <c r="GC52" s="206"/>
      <c r="GD52" s="206"/>
      <c r="GE52" s="206"/>
      <c r="GF52" s="206"/>
      <c r="GG52" s="206"/>
      <c r="GH52" s="206"/>
      <c r="GI52" s="206"/>
      <c r="GJ52" s="206"/>
      <c r="GK52" s="206"/>
      <c r="GL52" s="206"/>
      <c r="GM52" s="206"/>
      <c r="GN52" s="206"/>
      <c r="GO52" s="206"/>
      <c r="GP52" s="206"/>
      <c r="GQ52" s="206"/>
      <c r="GR52" s="206"/>
      <c r="GS52" s="206"/>
      <c r="GT52" s="206"/>
      <c r="GU52" s="206"/>
      <c r="GV52" s="206"/>
      <c r="GW52" s="206"/>
      <c r="GX52" s="206"/>
      <c r="GY52" s="206"/>
      <c r="GZ52" s="206"/>
      <c r="HA52" s="206"/>
      <c r="HB52" s="206"/>
      <c r="HC52" s="206"/>
      <c r="HD52" s="206"/>
      <c r="HE52" s="206"/>
      <c r="HF52" s="206"/>
      <c r="HG52" s="206"/>
      <c r="HH52" s="206"/>
      <c r="HI52" s="206"/>
      <c r="HJ52" s="206"/>
      <c r="HK52" s="206"/>
      <c r="HL52" s="206"/>
      <c r="HM52" s="206"/>
      <c r="HN52" s="206"/>
      <c r="HO52" s="206"/>
      <c r="HP52" s="206"/>
      <c r="HQ52" s="206"/>
      <c r="HR52" s="206"/>
      <c r="HS52" s="206"/>
      <c r="HT52" s="206"/>
      <c r="HU52" s="206"/>
      <c r="HV52" s="206"/>
      <c r="HW52" s="206"/>
      <c r="HX52" s="206"/>
      <c r="HY52" s="206"/>
      <c r="HZ52" s="206"/>
      <c r="IA52" s="206"/>
      <c r="IB52" s="206"/>
      <c r="IC52" s="206"/>
      <c r="ID52" s="206"/>
      <c r="IE52" s="206"/>
      <c r="IF52" s="206"/>
      <c r="IG52" s="206"/>
      <c r="IH52" s="206"/>
      <c r="II52" s="206"/>
      <c r="IJ52" s="206"/>
      <c r="IK52" s="206"/>
      <c r="IL52" s="206"/>
      <c r="IM52" s="206"/>
      <c r="IN52" s="206"/>
      <c r="IO52" s="206"/>
      <c r="IP52" s="206"/>
      <c r="IQ52" s="206"/>
      <c r="IR52" s="206"/>
      <c r="IS52" s="206"/>
      <c r="IT52" s="206"/>
      <c r="IU52" s="206"/>
      <c r="IV52" s="206"/>
      <c r="IW52" s="206"/>
      <c r="IX52" s="206"/>
      <c r="IY52" s="206"/>
      <c r="IZ52" s="206"/>
      <c r="JA52" s="206"/>
      <c r="JB52" s="206"/>
      <c r="JC52" s="206"/>
      <c r="JD52" s="206"/>
      <c r="JE52" s="206"/>
      <c r="JF52" s="206"/>
      <c r="JG52" s="206"/>
    </row>
    <row r="53" spans="1:267" s="271" customFormat="1" ht="28.5">
      <c r="A53" s="470"/>
      <c r="B53" s="406"/>
      <c r="C53" s="473"/>
      <c r="D53" s="272" t="s">
        <v>323</v>
      </c>
      <c r="E53" s="476"/>
      <c r="F53" s="476"/>
      <c r="G53" s="479"/>
      <c r="H53" s="482"/>
      <c r="I53" s="144"/>
      <c r="J53" s="273"/>
      <c r="K53" s="144" t="s">
        <v>321</v>
      </c>
      <c r="L53" s="274" t="s">
        <v>321</v>
      </c>
      <c r="M53" s="409"/>
      <c r="N53" s="421"/>
      <c r="O53" s="490"/>
      <c r="P53" s="206"/>
      <c r="Q53" s="417"/>
      <c r="R53" s="418"/>
      <c r="S53" s="418"/>
      <c r="T53" s="418"/>
      <c r="U53" s="418"/>
      <c r="V53" s="418"/>
      <c r="W53" s="418"/>
      <c r="X53" s="418"/>
      <c r="Y53" s="419"/>
      <c r="Z53" s="206"/>
      <c r="AA53" s="206"/>
      <c r="AB53" s="206"/>
      <c r="AC53" s="206"/>
      <c r="AD53" s="206"/>
      <c r="AE53" s="206"/>
      <c r="AF53" s="206"/>
      <c r="AG53" s="206"/>
      <c r="AH53" s="206"/>
      <c r="AI53" s="206"/>
      <c r="AJ53" s="206"/>
      <c r="AK53" s="206"/>
      <c r="AL53" s="206"/>
      <c r="AM53" s="206"/>
      <c r="AN53" s="206"/>
      <c r="AO53" s="206"/>
      <c r="AP53" s="206"/>
      <c r="AQ53" s="206"/>
      <c r="AR53" s="206"/>
      <c r="AS53" s="206"/>
      <c r="AT53" s="206"/>
      <c r="AU53" s="206"/>
      <c r="AV53" s="206"/>
      <c r="AW53" s="206"/>
      <c r="AX53" s="206"/>
      <c r="AY53" s="206"/>
      <c r="AZ53" s="206"/>
      <c r="BA53" s="206"/>
      <c r="BB53" s="206"/>
      <c r="BC53" s="206"/>
      <c r="BD53" s="206"/>
      <c r="BE53" s="206"/>
      <c r="BF53" s="206"/>
      <c r="BG53" s="206"/>
      <c r="BH53" s="206"/>
      <c r="BI53" s="206"/>
      <c r="BJ53" s="206"/>
      <c r="BK53" s="206"/>
      <c r="BL53" s="206"/>
      <c r="BM53" s="206"/>
      <c r="BN53" s="206"/>
      <c r="BO53" s="206"/>
      <c r="BP53" s="206"/>
      <c r="BQ53" s="206"/>
      <c r="BR53" s="206"/>
      <c r="BS53" s="206"/>
      <c r="BT53" s="206"/>
      <c r="BU53" s="206"/>
      <c r="BV53" s="206"/>
      <c r="BW53" s="206"/>
      <c r="BX53" s="206"/>
      <c r="BY53" s="206"/>
      <c r="BZ53" s="206"/>
      <c r="CA53" s="206"/>
      <c r="CB53" s="206"/>
      <c r="CC53" s="206"/>
      <c r="CD53" s="206"/>
      <c r="CE53" s="206"/>
      <c r="CF53" s="206"/>
      <c r="CG53" s="206"/>
      <c r="CH53" s="206"/>
      <c r="CI53" s="206"/>
      <c r="CJ53" s="206"/>
      <c r="CK53" s="206"/>
      <c r="CL53" s="206"/>
      <c r="CM53" s="206"/>
      <c r="CN53" s="206"/>
      <c r="CO53" s="206"/>
      <c r="CP53" s="206"/>
      <c r="CQ53" s="206"/>
      <c r="CR53" s="206"/>
      <c r="CS53" s="206"/>
      <c r="CT53" s="206"/>
      <c r="CU53" s="206"/>
      <c r="CV53" s="206"/>
      <c r="CW53" s="206"/>
      <c r="CX53" s="206"/>
      <c r="CY53" s="206"/>
      <c r="CZ53" s="206"/>
      <c r="DA53" s="206"/>
      <c r="DB53" s="206"/>
      <c r="DC53" s="206"/>
      <c r="DD53" s="206"/>
      <c r="DE53" s="206"/>
      <c r="DF53" s="206"/>
      <c r="DG53" s="206"/>
      <c r="DH53" s="206"/>
      <c r="DI53" s="206"/>
      <c r="DJ53" s="206"/>
      <c r="DK53" s="206"/>
      <c r="DL53" s="206"/>
      <c r="DM53" s="206"/>
      <c r="DN53" s="206"/>
      <c r="DO53" s="206"/>
      <c r="DP53" s="206"/>
      <c r="DQ53" s="206"/>
      <c r="DR53" s="206"/>
      <c r="DS53" s="206"/>
      <c r="DT53" s="206"/>
      <c r="DU53" s="206"/>
      <c r="DV53" s="206"/>
      <c r="DW53" s="206"/>
      <c r="DX53" s="206"/>
      <c r="DY53" s="206"/>
      <c r="DZ53" s="206"/>
      <c r="EA53" s="206"/>
      <c r="EB53" s="206"/>
      <c r="EC53" s="206"/>
      <c r="ED53" s="206"/>
      <c r="EE53" s="206"/>
      <c r="EF53" s="206"/>
      <c r="EG53" s="206"/>
      <c r="EH53" s="206"/>
      <c r="EI53" s="206"/>
      <c r="EJ53" s="206"/>
      <c r="EK53" s="206"/>
      <c r="EL53" s="206"/>
      <c r="EM53" s="206"/>
      <c r="EN53" s="206"/>
      <c r="EO53" s="206"/>
      <c r="EP53" s="206"/>
      <c r="EQ53" s="206"/>
      <c r="ER53" s="206"/>
      <c r="ES53" s="206"/>
      <c r="ET53" s="206"/>
      <c r="EU53" s="206"/>
      <c r="EV53" s="206"/>
      <c r="EW53" s="206"/>
      <c r="EX53" s="206"/>
      <c r="EY53" s="206"/>
      <c r="EZ53" s="206"/>
      <c r="FA53" s="206"/>
      <c r="FB53" s="206"/>
      <c r="FC53" s="206"/>
      <c r="FD53" s="206"/>
      <c r="FE53" s="206"/>
      <c r="FF53" s="206"/>
      <c r="FG53" s="206"/>
      <c r="FH53" s="206"/>
      <c r="FI53" s="206"/>
      <c r="FJ53" s="206"/>
      <c r="FK53" s="206"/>
      <c r="FL53" s="206"/>
      <c r="FM53" s="206"/>
      <c r="FN53" s="206"/>
      <c r="FO53" s="206"/>
      <c r="FP53" s="206"/>
      <c r="FQ53" s="206"/>
      <c r="FR53" s="206"/>
      <c r="FS53" s="206"/>
      <c r="FT53" s="206"/>
      <c r="FU53" s="206"/>
      <c r="FV53" s="206"/>
      <c r="FW53" s="206"/>
      <c r="FX53" s="206"/>
      <c r="FY53" s="206"/>
      <c r="FZ53" s="206"/>
      <c r="GA53" s="206"/>
      <c r="GB53" s="206"/>
      <c r="GC53" s="206"/>
      <c r="GD53" s="206"/>
      <c r="GE53" s="206"/>
      <c r="GF53" s="206"/>
      <c r="GG53" s="206"/>
      <c r="GH53" s="206"/>
      <c r="GI53" s="206"/>
      <c r="GJ53" s="206"/>
      <c r="GK53" s="206"/>
      <c r="GL53" s="206"/>
      <c r="GM53" s="206"/>
      <c r="GN53" s="206"/>
      <c r="GO53" s="206"/>
      <c r="GP53" s="206"/>
      <c r="GQ53" s="206"/>
      <c r="GR53" s="206"/>
      <c r="GS53" s="206"/>
      <c r="GT53" s="206"/>
      <c r="GU53" s="206"/>
      <c r="GV53" s="206"/>
      <c r="GW53" s="206"/>
      <c r="GX53" s="206"/>
      <c r="GY53" s="206"/>
      <c r="GZ53" s="206"/>
      <c r="HA53" s="206"/>
      <c r="HB53" s="206"/>
      <c r="HC53" s="206"/>
      <c r="HD53" s="206"/>
      <c r="HE53" s="206"/>
      <c r="HF53" s="206"/>
      <c r="HG53" s="206"/>
      <c r="HH53" s="206"/>
      <c r="HI53" s="206"/>
      <c r="HJ53" s="206"/>
      <c r="HK53" s="206"/>
      <c r="HL53" s="206"/>
      <c r="HM53" s="206"/>
      <c r="HN53" s="206"/>
      <c r="HO53" s="206"/>
      <c r="HP53" s="206"/>
      <c r="HQ53" s="206"/>
      <c r="HR53" s="206"/>
      <c r="HS53" s="206"/>
      <c r="HT53" s="206"/>
      <c r="HU53" s="206"/>
      <c r="HV53" s="206"/>
      <c r="HW53" s="206"/>
      <c r="HX53" s="206"/>
      <c r="HY53" s="206"/>
      <c r="HZ53" s="206"/>
      <c r="IA53" s="206"/>
      <c r="IB53" s="206"/>
      <c r="IC53" s="206"/>
      <c r="ID53" s="206"/>
      <c r="IE53" s="206"/>
      <c r="IF53" s="206"/>
      <c r="IG53" s="206"/>
      <c r="IH53" s="206"/>
      <c r="II53" s="206"/>
      <c r="IJ53" s="206"/>
      <c r="IK53" s="206"/>
      <c r="IL53" s="206"/>
      <c r="IM53" s="206"/>
      <c r="IN53" s="206"/>
      <c r="IO53" s="206"/>
      <c r="IP53" s="206"/>
      <c r="IQ53" s="206"/>
      <c r="IR53" s="206"/>
      <c r="IS53" s="206"/>
      <c r="IT53" s="206"/>
      <c r="IU53" s="206"/>
      <c r="IV53" s="206"/>
      <c r="IW53" s="206"/>
      <c r="IX53" s="206"/>
      <c r="IY53" s="206"/>
      <c r="IZ53" s="206"/>
      <c r="JA53" s="206"/>
      <c r="JB53" s="206"/>
      <c r="JC53" s="206"/>
      <c r="JD53" s="206"/>
      <c r="JE53" s="206"/>
      <c r="JF53" s="206"/>
      <c r="JG53" s="206"/>
    </row>
    <row r="54" spans="1:267" s="271" customFormat="1" ht="28.5">
      <c r="A54" s="470"/>
      <c r="B54" s="406"/>
      <c r="C54" s="473"/>
      <c r="D54" s="275" t="s">
        <v>324</v>
      </c>
      <c r="E54" s="476"/>
      <c r="F54" s="476"/>
      <c r="G54" s="479"/>
      <c r="H54" s="482"/>
      <c r="I54" s="144"/>
      <c r="J54" s="273"/>
      <c r="K54" s="144" t="s">
        <v>321</v>
      </c>
      <c r="L54" s="274" t="s">
        <v>321</v>
      </c>
      <c r="M54" s="409"/>
      <c r="N54" s="421"/>
      <c r="O54" s="490"/>
      <c r="P54" s="206"/>
      <c r="Q54" s="417"/>
      <c r="R54" s="418"/>
      <c r="S54" s="418"/>
      <c r="T54" s="418"/>
      <c r="U54" s="418"/>
      <c r="V54" s="418"/>
      <c r="W54" s="418"/>
      <c r="X54" s="418"/>
      <c r="Y54" s="419"/>
      <c r="Z54" s="206"/>
      <c r="AA54" s="206"/>
      <c r="AB54" s="206"/>
      <c r="AC54" s="206"/>
      <c r="AD54" s="206"/>
      <c r="AE54" s="206"/>
      <c r="AF54" s="206"/>
      <c r="AG54" s="206"/>
      <c r="AH54" s="206"/>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c r="BI54" s="206"/>
      <c r="BJ54" s="206"/>
      <c r="BK54" s="206"/>
      <c r="BL54" s="206"/>
      <c r="BM54" s="206"/>
      <c r="BN54" s="206"/>
      <c r="BO54" s="206"/>
      <c r="BP54" s="206"/>
      <c r="BQ54" s="206"/>
      <c r="BR54" s="206"/>
      <c r="BS54" s="206"/>
      <c r="BT54" s="206"/>
      <c r="BU54" s="206"/>
      <c r="BV54" s="206"/>
      <c r="BW54" s="206"/>
      <c r="BX54" s="206"/>
      <c r="BY54" s="206"/>
      <c r="BZ54" s="206"/>
      <c r="CA54" s="206"/>
      <c r="CB54" s="206"/>
      <c r="CC54" s="206"/>
      <c r="CD54" s="206"/>
      <c r="CE54" s="206"/>
      <c r="CF54" s="206"/>
      <c r="CG54" s="206"/>
      <c r="CH54" s="206"/>
      <c r="CI54" s="206"/>
      <c r="CJ54" s="206"/>
      <c r="CK54" s="206"/>
      <c r="CL54" s="206"/>
      <c r="CM54" s="206"/>
      <c r="CN54" s="206"/>
      <c r="CO54" s="206"/>
      <c r="CP54" s="206"/>
      <c r="CQ54" s="206"/>
      <c r="CR54" s="206"/>
      <c r="CS54" s="206"/>
      <c r="CT54" s="206"/>
      <c r="CU54" s="206"/>
      <c r="CV54" s="206"/>
      <c r="CW54" s="206"/>
      <c r="CX54" s="206"/>
      <c r="CY54" s="206"/>
      <c r="CZ54" s="206"/>
      <c r="DA54" s="206"/>
      <c r="DB54" s="206"/>
      <c r="DC54" s="206"/>
      <c r="DD54" s="206"/>
      <c r="DE54" s="206"/>
      <c r="DF54" s="206"/>
      <c r="DG54" s="206"/>
      <c r="DH54" s="206"/>
      <c r="DI54" s="206"/>
      <c r="DJ54" s="206"/>
      <c r="DK54" s="206"/>
      <c r="DL54" s="206"/>
      <c r="DM54" s="206"/>
      <c r="DN54" s="206"/>
      <c r="DO54" s="206"/>
      <c r="DP54" s="206"/>
      <c r="DQ54" s="206"/>
      <c r="DR54" s="206"/>
      <c r="DS54" s="206"/>
      <c r="DT54" s="206"/>
      <c r="DU54" s="206"/>
      <c r="DV54" s="206"/>
      <c r="DW54" s="206"/>
      <c r="DX54" s="206"/>
      <c r="DY54" s="206"/>
      <c r="DZ54" s="206"/>
      <c r="EA54" s="206"/>
      <c r="EB54" s="206"/>
      <c r="EC54" s="206"/>
      <c r="ED54" s="206"/>
      <c r="EE54" s="206"/>
      <c r="EF54" s="206"/>
      <c r="EG54" s="206"/>
      <c r="EH54" s="206"/>
      <c r="EI54" s="206"/>
      <c r="EJ54" s="206"/>
      <c r="EK54" s="206"/>
      <c r="EL54" s="206"/>
      <c r="EM54" s="206"/>
      <c r="EN54" s="206"/>
      <c r="EO54" s="206"/>
      <c r="EP54" s="206"/>
      <c r="EQ54" s="206"/>
      <c r="ER54" s="206"/>
      <c r="ES54" s="206"/>
      <c r="ET54" s="206"/>
      <c r="EU54" s="206"/>
      <c r="EV54" s="206"/>
      <c r="EW54" s="206"/>
      <c r="EX54" s="206"/>
      <c r="EY54" s="206"/>
      <c r="EZ54" s="206"/>
      <c r="FA54" s="206"/>
      <c r="FB54" s="206"/>
      <c r="FC54" s="206"/>
      <c r="FD54" s="206"/>
      <c r="FE54" s="206"/>
      <c r="FF54" s="206"/>
      <c r="FG54" s="206"/>
      <c r="FH54" s="206"/>
      <c r="FI54" s="206"/>
      <c r="FJ54" s="206"/>
      <c r="FK54" s="206"/>
      <c r="FL54" s="206"/>
      <c r="FM54" s="206"/>
      <c r="FN54" s="206"/>
      <c r="FO54" s="206"/>
      <c r="FP54" s="206"/>
      <c r="FQ54" s="206"/>
      <c r="FR54" s="206"/>
      <c r="FS54" s="206"/>
      <c r="FT54" s="206"/>
      <c r="FU54" s="206"/>
      <c r="FV54" s="206"/>
      <c r="FW54" s="206"/>
      <c r="FX54" s="206"/>
      <c r="FY54" s="206"/>
      <c r="FZ54" s="206"/>
      <c r="GA54" s="206"/>
      <c r="GB54" s="206"/>
      <c r="GC54" s="206"/>
      <c r="GD54" s="206"/>
      <c r="GE54" s="206"/>
      <c r="GF54" s="206"/>
      <c r="GG54" s="206"/>
      <c r="GH54" s="206"/>
      <c r="GI54" s="206"/>
      <c r="GJ54" s="206"/>
      <c r="GK54" s="206"/>
      <c r="GL54" s="206"/>
      <c r="GM54" s="206"/>
      <c r="GN54" s="206"/>
      <c r="GO54" s="206"/>
      <c r="GP54" s="206"/>
      <c r="GQ54" s="206"/>
      <c r="GR54" s="206"/>
      <c r="GS54" s="206"/>
      <c r="GT54" s="206"/>
      <c r="GU54" s="206"/>
      <c r="GV54" s="206"/>
      <c r="GW54" s="206"/>
      <c r="GX54" s="206"/>
      <c r="GY54" s="206"/>
      <c r="GZ54" s="206"/>
      <c r="HA54" s="206"/>
      <c r="HB54" s="206"/>
      <c r="HC54" s="206"/>
      <c r="HD54" s="206"/>
      <c r="HE54" s="206"/>
      <c r="HF54" s="206"/>
      <c r="HG54" s="206"/>
      <c r="HH54" s="206"/>
      <c r="HI54" s="206"/>
      <c r="HJ54" s="206"/>
      <c r="HK54" s="206"/>
      <c r="HL54" s="206"/>
      <c r="HM54" s="206"/>
      <c r="HN54" s="206"/>
      <c r="HO54" s="206"/>
      <c r="HP54" s="206"/>
      <c r="HQ54" s="206"/>
      <c r="HR54" s="206"/>
      <c r="HS54" s="206"/>
      <c r="HT54" s="206"/>
      <c r="HU54" s="206"/>
      <c r="HV54" s="206"/>
      <c r="HW54" s="206"/>
      <c r="HX54" s="206"/>
      <c r="HY54" s="206"/>
      <c r="HZ54" s="206"/>
      <c r="IA54" s="206"/>
      <c r="IB54" s="206"/>
      <c r="IC54" s="206"/>
      <c r="ID54" s="206"/>
      <c r="IE54" s="206"/>
      <c r="IF54" s="206"/>
      <c r="IG54" s="206"/>
      <c r="IH54" s="206"/>
      <c r="II54" s="206"/>
      <c r="IJ54" s="206"/>
      <c r="IK54" s="206"/>
      <c r="IL54" s="206"/>
      <c r="IM54" s="206"/>
      <c r="IN54" s="206"/>
      <c r="IO54" s="206"/>
      <c r="IP54" s="206"/>
      <c r="IQ54" s="206"/>
      <c r="IR54" s="206"/>
      <c r="IS54" s="206"/>
      <c r="IT54" s="206"/>
      <c r="IU54" s="206"/>
      <c r="IV54" s="206"/>
      <c r="IW54" s="206"/>
      <c r="IX54" s="206"/>
      <c r="IY54" s="206"/>
      <c r="IZ54" s="206"/>
      <c r="JA54" s="206"/>
      <c r="JB54" s="206"/>
      <c r="JC54" s="206"/>
      <c r="JD54" s="206"/>
      <c r="JE54" s="206"/>
      <c r="JF54" s="206"/>
      <c r="JG54" s="206"/>
    </row>
    <row r="55" spans="1:267" s="271" customFormat="1" ht="15">
      <c r="A55" s="470"/>
      <c r="B55" s="406"/>
      <c r="C55" s="473"/>
      <c r="D55" s="150"/>
      <c r="E55" s="476"/>
      <c r="F55" s="476"/>
      <c r="G55" s="479"/>
      <c r="H55" s="482"/>
      <c r="I55" s="144"/>
      <c r="J55" s="273"/>
      <c r="K55" s="144" t="s">
        <v>321</v>
      </c>
      <c r="L55" s="274" t="s">
        <v>321</v>
      </c>
      <c r="M55" s="409"/>
      <c r="N55" s="421"/>
      <c r="O55" s="490"/>
      <c r="P55" s="206"/>
      <c r="Q55" s="417"/>
      <c r="R55" s="418"/>
      <c r="S55" s="418"/>
      <c r="T55" s="418"/>
      <c r="U55" s="418"/>
      <c r="V55" s="418"/>
      <c r="W55" s="418"/>
      <c r="X55" s="418"/>
      <c r="Y55" s="419"/>
      <c r="Z55" s="206"/>
      <c r="AA55" s="206"/>
      <c r="AB55" s="206"/>
      <c r="AC55" s="206"/>
      <c r="AD55" s="206"/>
      <c r="AE55" s="206"/>
      <c r="AF55" s="206"/>
      <c r="AG55" s="206"/>
      <c r="AH55" s="206"/>
      <c r="AI55" s="206"/>
      <c r="AJ55" s="206"/>
      <c r="AK55" s="206"/>
      <c r="AL55" s="206"/>
      <c r="AM55" s="206"/>
      <c r="AN55" s="206"/>
      <c r="AO55" s="206"/>
      <c r="AP55" s="206"/>
      <c r="AQ55" s="206"/>
      <c r="AR55" s="206"/>
      <c r="AS55" s="206"/>
      <c r="AT55" s="206"/>
      <c r="AU55" s="206"/>
      <c r="AV55" s="206"/>
      <c r="AW55" s="206"/>
      <c r="AX55" s="206"/>
      <c r="AY55" s="206"/>
      <c r="AZ55" s="206"/>
      <c r="BA55" s="206"/>
      <c r="BB55" s="206"/>
      <c r="BC55" s="206"/>
      <c r="BD55" s="206"/>
      <c r="BE55" s="206"/>
      <c r="BF55" s="206"/>
      <c r="BG55" s="206"/>
      <c r="BH55" s="206"/>
      <c r="BI55" s="206"/>
      <c r="BJ55" s="206"/>
      <c r="BK55" s="206"/>
      <c r="BL55" s="206"/>
      <c r="BM55" s="206"/>
      <c r="BN55" s="206"/>
      <c r="BO55" s="206"/>
      <c r="BP55" s="206"/>
      <c r="BQ55" s="206"/>
      <c r="BR55" s="206"/>
      <c r="BS55" s="206"/>
      <c r="BT55" s="206"/>
      <c r="BU55" s="206"/>
      <c r="BV55" s="206"/>
      <c r="BW55" s="206"/>
      <c r="BX55" s="206"/>
      <c r="BY55" s="206"/>
      <c r="BZ55" s="206"/>
      <c r="CA55" s="206"/>
      <c r="CB55" s="206"/>
      <c r="CC55" s="206"/>
      <c r="CD55" s="206"/>
      <c r="CE55" s="206"/>
      <c r="CF55" s="206"/>
      <c r="CG55" s="206"/>
      <c r="CH55" s="206"/>
      <c r="CI55" s="206"/>
      <c r="CJ55" s="206"/>
      <c r="CK55" s="206"/>
      <c r="CL55" s="206"/>
      <c r="CM55" s="206"/>
      <c r="CN55" s="206"/>
      <c r="CO55" s="206"/>
      <c r="CP55" s="206"/>
      <c r="CQ55" s="206"/>
      <c r="CR55" s="206"/>
      <c r="CS55" s="206"/>
      <c r="CT55" s="206"/>
      <c r="CU55" s="206"/>
      <c r="CV55" s="206"/>
      <c r="CW55" s="206"/>
      <c r="CX55" s="206"/>
      <c r="CY55" s="206"/>
      <c r="CZ55" s="206"/>
      <c r="DA55" s="206"/>
      <c r="DB55" s="206"/>
      <c r="DC55" s="206"/>
      <c r="DD55" s="206"/>
      <c r="DE55" s="206"/>
      <c r="DF55" s="206"/>
      <c r="DG55" s="206"/>
      <c r="DH55" s="206"/>
      <c r="DI55" s="206"/>
      <c r="DJ55" s="206"/>
      <c r="DK55" s="206"/>
      <c r="DL55" s="206"/>
      <c r="DM55" s="206"/>
      <c r="DN55" s="206"/>
      <c r="DO55" s="206"/>
      <c r="DP55" s="206"/>
      <c r="DQ55" s="206"/>
      <c r="DR55" s="206"/>
      <c r="DS55" s="206"/>
      <c r="DT55" s="206"/>
      <c r="DU55" s="206"/>
      <c r="DV55" s="206"/>
      <c r="DW55" s="206"/>
      <c r="DX55" s="206"/>
      <c r="DY55" s="206"/>
      <c r="DZ55" s="206"/>
      <c r="EA55" s="206"/>
      <c r="EB55" s="206"/>
      <c r="EC55" s="206"/>
      <c r="ED55" s="206"/>
      <c r="EE55" s="206"/>
      <c r="EF55" s="206"/>
      <c r="EG55" s="206"/>
      <c r="EH55" s="206"/>
      <c r="EI55" s="206"/>
      <c r="EJ55" s="206"/>
      <c r="EK55" s="206"/>
      <c r="EL55" s="206"/>
      <c r="EM55" s="206"/>
      <c r="EN55" s="206"/>
      <c r="EO55" s="206"/>
      <c r="EP55" s="206"/>
      <c r="EQ55" s="206"/>
      <c r="ER55" s="206"/>
      <c r="ES55" s="206"/>
      <c r="ET55" s="206"/>
      <c r="EU55" s="206"/>
      <c r="EV55" s="206"/>
      <c r="EW55" s="206"/>
      <c r="EX55" s="206"/>
      <c r="EY55" s="206"/>
      <c r="EZ55" s="206"/>
      <c r="FA55" s="206"/>
      <c r="FB55" s="206"/>
      <c r="FC55" s="206"/>
      <c r="FD55" s="206"/>
      <c r="FE55" s="206"/>
      <c r="FF55" s="206"/>
      <c r="FG55" s="206"/>
      <c r="FH55" s="206"/>
      <c r="FI55" s="206"/>
      <c r="FJ55" s="206"/>
      <c r="FK55" s="206"/>
      <c r="FL55" s="206"/>
      <c r="FM55" s="206"/>
      <c r="FN55" s="206"/>
      <c r="FO55" s="206"/>
      <c r="FP55" s="206"/>
      <c r="FQ55" s="206"/>
      <c r="FR55" s="206"/>
      <c r="FS55" s="206"/>
      <c r="FT55" s="206"/>
      <c r="FU55" s="206"/>
      <c r="FV55" s="206"/>
      <c r="FW55" s="206"/>
      <c r="FX55" s="206"/>
      <c r="FY55" s="206"/>
      <c r="FZ55" s="206"/>
      <c r="GA55" s="206"/>
      <c r="GB55" s="206"/>
      <c r="GC55" s="206"/>
      <c r="GD55" s="206"/>
      <c r="GE55" s="206"/>
      <c r="GF55" s="206"/>
      <c r="GG55" s="206"/>
      <c r="GH55" s="206"/>
      <c r="GI55" s="206"/>
      <c r="GJ55" s="206"/>
      <c r="GK55" s="206"/>
      <c r="GL55" s="206"/>
      <c r="GM55" s="206"/>
      <c r="GN55" s="206"/>
      <c r="GO55" s="206"/>
      <c r="GP55" s="206"/>
      <c r="GQ55" s="206"/>
      <c r="GR55" s="206"/>
      <c r="GS55" s="206"/>
      <c r="GT55" s="206"/>
      <c r="GU55" s="206"/>
      <c r="GV55" s="206"/>
      <c r="GW55" s="206"/>
      <c r="GX55" s="206"/>
      <c r="GY55" s="206"/>
      <c r="GZ55" s="206"/>
      <c r="HA55" s="206"/>
      <c r="HB55" s="206"/>
      <c r="HC55" s="206"/>
      <c r="HD55" s="206"/>
      <c r="HE55" s="206"/>
      <c r="HF55" s="206"/>
      <c r="HG55" s="206"/>
      <c r="HH55" s="206"/>
      <c r="HI55" s="206"/>
      <c r="HJ55" s="206"/>
      <c r="HK55" s="206"/>
      <c r="HL55" s="206"/>
      <c r="HM55" s="206"/>
      <c r="HN55" s="206"/>
      <c r="HO55" s="206"/>
      <c r="HP55" s="206"/>
      <c r="HQ55" s="206"/>
      <c r="HR55" s="206"/>
      <c r="HS55" s="206"/>
      <c r="HT55" s="206"/>
      <c r="HU55" s="206"/>
      <c r="HV55" s="206"/>
      <c r="HW55" s="206"/>
      <c r="HX55" s="206"/>
      <c r="HY55" s="206"/>
      <c r="HZ55" s="206"/>
      <c r="IA55" s="206"/>
      <c r="IB55" s="206"/>
      <c r="IC55" s="206"/>
      <c r="ID55" s="206"/>
      <c r="IE55" s="206"/>
      <c r="IF55" s="206"/>
      <c r="IG55" s="206"/>
      <c r="IH55" s="206"/>
      <c r="II55" s="206"/>
      <c r="IJ55" s="206"/>
      <c r="IK55" s="206"/>
      <c r="IL55" s="206"/>
      <c r="IM55" s="206"/>
      <c r="IN55" s="206"/>
      <c r="IO55" s="206"/>
      <c r="IP55" s="206"/>
      <c r="IQ55" s="206"/>
      <c r="IR55" s="206"/>
      <c r="IS55" s="206"/>
      <c r="IT55" s="206"/>
      <c r="IU55" s="206"/>
      <c r="IV55" s="206"/>
      <c r="IW55" s="206"/>
      <c r="IX55" s="206"/>
      <c r="IY55" s="206"/>
      <c r="IZ55" s="206"/>
      <c r="JA55" s="206"/>
      <c r="JB55" s="206"/>
      <c r="JC55" s="206"/>
      <c r="JD55" s="206"/>
      <c r="JE55" s="206"/>
      <c r="JF55" s="206"/>
      <c r="JG55" s="206"/>
    </row>
    <row r="56" spans="1:267" s="271" customFormat="1" ht="15">
      <c r="A56" s="470"/>
      <c r="B56" s="406"/>
      <c r="C56" s="473"/>
      <c r="D56" s="150"/>
      <c r="E56" s="476"/>
      <c r="F56" s="476"/>
      <c r="G56" s="479"/>
      <c r="H56" s="482"/>
      <c r="I56" s="144"/>
      <c r="J56" s="273"/>
      <c r="K56" s="144" t="s">
        <v>321</v>
      </c>
      <c r="L56" s="274" t="s">
        <v>321</v>
      </c>
      <c r="M56" s="409"/>
      <c r="N56" s="421"/>
      <c r="O56" s="490"/>
      <c r="P56" s="206"/>
      <c r="Q56" s="417"/>
      <c r="R56" s="418"/>
      <c r="S56" s="418"/>
      <c r="T56" s="418"/>
      <c r="U56" s="418"/>
      <c r="V56" s="418"/>
      <c r="W56" s="418"/>
      <c r="X56" s="418"/>
      <c r="Y56" s="419"/>
      <c r="Z56" s="206"/>
      <c r="AA56" s="206"/>
      <c r="AB56" s="206"/>
      <c r="AC56" s="206"/>
      <c r="AD56" s="206"/>
      <c r="AE56" s="206"/>
      <c r="AF56" s="206"/>
      <c r="AG56" s="206"/>
      <c r="AH56" s="206"/>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c r="BI56" s="206"/>
      <c r="BJ56" s="206"/>
      <c r="BK56" s="206"/>
      <c r="BL56" s="206"/>
      <c r="BM56" s="206"/>
      <c r="BN56" s="206"/>
      <c r="BO56" s="206"/>
      <c r="BP56" s="206"/>
      <c r="BQ56" s="206"/>
      <c r="BR56" s="206"/>
      <c r="BS56" s="206"/>
      <c r="BT56" s="206"/>
      <c r="BU56" s="206"/>
      <c r="BV56" s="206"/>
      <c r="BW56" s="206"/>
      <c r="BX56" s="206"/>
      <c r="BY56" s="206"/>
      <c r="BZ56" s="206"/>
      <c r="CA56" s="206"/>
      <c r="CB56" s="206"/>
      <c r="CC56" s="206"/>
      <c r="CD56" s="206"/>
      <c r="CE56" s="206"/>
      <c r="CF56" s="206"/>
      <c r="CG56" s="206"/>
      <c r="CH56" s="206"/>
      <c r="CI56" s="206"/>
      <c r="CJ56" s="206"/>
      <c r="CK56" s="206"/>
      <c r="CL56" s="206"/>
      <c r="CM56" s="206"/>
      <c r="CN56" s="206"/>
      <c r="CO56" s="206"/>
      <c r="CP56" s="206"/>
      <c r="CQ56" s="206"/>
      <c r="CR56" s="206"/>
      <c r="CS56" s="206"/>
      <c r="CT56" s="206"/>
      <c r="CU56" s="206"/>
      <c r="CV56" s="206"/>
      <c r="CW56" s="206"/>
      <c r="CX56" s="206"/>
      <c r="CY56" s="206"/>
      <c r="CZ56" s="206"/>
      <c r="DA56" s="206"/>
      <c r="DB56" s="206"/>
      <c r="DC56" s="206"/>
      <c r="DD56" s="206"/>
      <c r="DE56" s="206"/>
      <c r="DF56" s="206"/>
      <c r="DG56" s="206"/>
      <c r="DH56" s="206"/>
      <c r="DI56" s="206"/>
      <c r="DJ56" s="206"/>
      <c r="DK56" s="206"/>
      <c r="DL56" s="206"/>
      <c r="DM56" s="206"/>
      <c r="DN56" s="206"/>
      <c r="DO56" s="206"/>
      <c r="DP56" s="206"/>
      <c r="DQ56" s="206"/>
      <c r="DR56" s="206"/>
      <c r="DS56" s="206"/>
      <c r="DT56" s="206"/>
      <c r="DU56" s="206"/>
      <c r="DV56" s="206"/>
      <c r="DW56" s="206"/>
      <c r="DX56" s="206"/>
      <c r="DY56" s="206"/>
      <c r="DZ56" s="206"/>
      <c r="EA56" s="206"/>
      <c r="EB56" s="206"/>
      <c r="EC56" s="206"/>
      <c r="ED56" s="206"/>
      <c r="EE56" s="206"/>
      <c r="EF56" s="206"/>
      <c r="EG56" s="206"/>
      <c r="EH56" s="206"/>
      <c r="EI56" s="206"/>
      <c r="EJ56" s="206"/>
      <c r="EK56" s="206"/>
      <c r="EL56" s="206"/>
      <c r="EM56" s="206"/>
      <c r="EN56" s="206"/>
      <c r="EO56" s="206"/>
      <c r="EP56" s="206"/>
      <c r="EQ56" s="206"/>
      <c r="ER56" s="206"/>
      <c r="ES56" s="206"/>
      <c r="ET56" s="206"/>
      <c r="EU56" s="206"/>
      <c r="EV56" s="206"/>
      <c r="EW56" s="206"/>
      <c r="EX56" s="206"/>
      <c r="EY56" s="206"/>
      <c r="EZ56" s="206"/>
      <c r="FA56" s="206"/>
      <c r="FB56" s="206"/>
      <c r="FC56" s="206"/>
      <c r="FD56" s="206"/>
      <c r="FE56" s="206"/>
      <c r="FF56" s="206"/>
      <c r="FG56" s="206"/>
      <c r="FH56" s="206"/>
      <c r="FI56" s="206"/>
      <c r="FJ56" s="206"/>
      <c r="FK56" s="206"/>
      <c r="FL56" s="206"/>
      <c r="FM56" s="206"/>
      <c r="FN56" s="206"/>
      <c r="FO56" s="206"/>
      <c r="FP56" s="206"/>
      <c r="FQ56" s="206"/>
      <c r="FR56" s="206"/>
      <c r="FS56" s="206"/>
      <c r="FT56" s="206"/>
      <c r="FU56" s="206"/>
      <c r="FV56" s="206"/>
      <c r="FW56" s="206"/>
      <c r="FX56" s="206"/>
      <c r="FY56" s="206"/>
      <c r="FZ56" s="206"/>
      <c r="GA56" s="206"/>
      <c r="GB56" s="206"/>
      <c r="GC56" s="206"/>
      <c r="GD56" s="206"/>
      <c r="GE56" s="206"/>
      <c r="GF56" s="206"/>
      <c r="GG56" s="206"/>
      <c r="GH56" s="206"/>
      <c r="GI56" s="206"/>
      <c r="GJ56" s="206"/>
      <c r="GK56" s="206"/>
      <c r="GL56" s="206"/>
      <c r="GM56" s="206"/>
      <c r="GN56" s="206"/>
      <c r="GO56" s="206"/>
      <c r="GP56" s="206"/>
      <c r="GQ56" s="206"/>
      <c r="GR56" s="206"/>
      <c r="GS56" s="206"/>
      <c r="GT56" s="206"/>
      <c r="GU56" s="206"/>
      <c r="GV56" s="206"/>
      <c r="GW56" s="206"/>
      <c r="GX56" s="206"/>
      <c r="GY56" s="206"/>
      <c r="GZ56" s="206"/>
      <c r="HA56" s="206"/>
      <c r="HB56" s="206"/>
      <c r="HC56" s="206"/>
      <c r="HD56" s="206"/>
      <c r="HE56" s="206"/>
      <c r="HF56" s="206"/>
      <c r="HG56" s="206"/>
      <c r="HH56" s="206"/>
      <c r="HI56" s="206"/>
      <c r="HJ56" s="206"/>
      <c r="HK56" s="206"/>
      <c r="HL56" s="206"/>
      <c r="HM56" s="206"/>
      <c r="HN56" s="206"/>
      <c r="HO56" s="206"/>
      <c r="HP56" s="206"/>
      <c r="HQ56" s="206"/>
      <c r="HR56" s="206"/>
      <c r="HS56" s="206"/>
      <c r="HT56" s="206"/>
      <c r="HU56" s="206"/>
      <c r="HV56" s="206"/>
      <c r="HW56" s="206"/>
      <c r="HX56" s="206"/>
      <c r="HY56" s="206"/>
      <c r="HZ56" s="206"/>
      <c r="IA56" s="206"/>
      <c r="IB56" s="206"/>
      <c r="IC56" s="206"/>
      <c r="ID56" s="206"/>
      <c r="IE56" s="206"/>
      <c r="IF56" s="206"/>
      <c r="IG56" s="206"/>
      <c r="IH56" s="206"/>
      <c r="II56" s="206"/>
      <c r="IJ56" s="206"/>
      <c r="IK56" s="206"/>
      <c r="IL56" s="206"/>
      <c r="IM56" s="206"/>
      <c r="IN56" s="206"/>
      <c r="IO56" s="206"/>
      <c r="IP56" s="206"/>
      <c r="IQ56" s="206"/>
      <c r="IR56" s="206"/>
      <c r="IS56" s="206"/>
      <c r="IT56" s="206"/>
      <c r="IU56" s="206"/>
      <c r="IV56" s="206"/>
      <c r="IW56" s="206"/>
      <c r="IX56" s="206"/>
      <c r="IY56" s="206"/>
      <c r="IZ56" s="206"/>
      <c r="JA56" s="206"/>
      <c r="JB56" s="206"/>
      <c r="JC56" s="206"/>
      <c r="JD56" s="206"/>
      <c r="JE56" s="206"/>
      <c r="JF56" s="206"/>
      <c r="JG56" s="206"/>
    </row>
    <row r="57" spans="1:267" s="271" customFormat="1" ht="15">
      <c r="A57" s="470"/>
      <c r="B57" s="406"/>
      <c r="C57" s="473"/>
      <c r="D57" s="150"/>
      <c r="E57" s="476"/>
      <c r="F57" s="476"/>
      <c r="G57" s="479"/>
      <c r="H57" s="482"/>
      <c r="I57" s="144"/>
      <c r="J57" s="273"/>
      <c r="K57" s="144" t="s">
        <v>321</v>
      </c>
      <c r="L57" s="274" t="s">
        <v>321</v>
      </c>
      <c r="M57" s="409"/>
      <c r="N57" s="421"/>
      <c r="O57" s="490"/>
      <c r="P57" s="206"/>
      <c r="Q57" s="417"/>
      <c r="R57" s="418"/>
      <c r="S57" s="418"/>
      <c r="T57" s="418"/>
      <c r="U57" s="418"/>
      <c r="V57" s="418"/>
      <c r="W57" s="418"/>
      <c r="X57" s="418"/>
      <c r="Y57" s="419"/>
      <c r="Z57" s="206"/>
      <c r="AA57" s="206"/>
      <c r="AB57" s="206"/>
      <c r="AC57" s="206"/>
      <c r="AD57" s="206"/>
      <c r="AE57" s="206"/>
      <c r="AF57" s="206"/>
      <c r="AG57" s="206"/>
      <c r="AH57" s="206"/>
      <c r="AI57" s="206"/>
      <c r="AJ57" s="206"/>
      <c r="AK57" s="206"/>
      <c r="AL57" s="206"/>
      <c r="AM57" s="206"/>
      <c r="AN57" s="206"/>
      <c r="AO57" s="206"/>
      <c r="AP57" s="206"/>
      <c r="AQ57" s="206"/>
      <c r="AR57" s="206"/>
      <c r="AS57" s="206"/>
      <c r="AT57" s="206"/>
      <c r="AU57" s="206"/>
      <c r="AV57" s="206"/>
      <c r="AW57" s="206"/>
      <c r="AX57" s="206"/>
      <c r="AY57" s="206"/>
      <c r="AZ57" s="206"/>
      <c r="BA57" s="206"/>
      <c r="BB57" s="206"/>
      <c r="BC57" s="206"/>
      <c r="BD57" s="206"/>
      <c r="BE57" s="206"/>
      <c r="BF57" s="206"/>
      <c r="BG57" s="206"/>
      <c r="BH57" s="206"/>
      <c r="BI57" s="206"/>
      <c r="BJ57" s="206"/>
      <c r="BK57" s="206"/>
      <c r="BL57" s="206"/>
      <c r="BM57" s="206"/>
      <c r="BN57" s="206"/>
      <c r="BO57" s="206"/>
      <c r="BP57" s="206"/>
      <c r="BQ57" s="206"/>
      <c r="BR57" s="206"/>
      <c r="BS57" s="206"/>
      <c r="BT57" s="206"/>
      <c r="BU57" s="206"/>
      <c r="BV57" s="206"/>
      <c r="BW57" s="206"/>
      <c r="BX57" s="206"/>
      <c r="BY57" s="206"/>
      <c r="BZ57" s="206"/>
      <c r="CA57" s="206"/>
      <c r="CB57" s="206"/>
      <c r="CC57" s="206"/>
      <c r="CD57" s="206"/>
      <c r="CE57" s="206"/>
      <c r="CF57" s="206"/>
      <c r="CG57" s="206"/>
      <c r="CH57" s="206"/>
      <c r="CI57" s="206"/>
      <c r="CJ57" s="206"/>
      <c r="CK57" s="206"/>
      <c r="CL57" s="206"/>
      <c r="CM57" s="206"/>
      <c r="CN57" s="206"/>
      <c r="CO57" s="206"/>
      <c r="CP57" s="206"/>
      <c r="CQ57" s="206"/>
      <c r="CR57" s="206"/>
      <c r="CS57" s="206"/>
      <c r="CT57" s="206"/>
      <c r="CU57" s="206"/>
      <c r="CV57" s="206"/>
      <c r="CW57" s="206"/>
      <c r="CX57" s="206"/>
      <c r="CY57" s="206"/>
      <c r="CZ57" s="206"/>
      <c r="DA57" s="206"/>
      <c r="DB57" s="206"/>
      <c r="DC57" s="206"/>
      <c r="DD57" s="206"/>
      <c r="DE57" s="206"/>
      <c r="DF57" s="206"/>
      <c r="DG57" s="206"/>
      <c r="DH57" s="206"/>
      <c r="DI57" s="206"/>
      <c r="DJ57" s="206"/>
      <c r="DK57" s="206"/>
      <c r="DL57" s="206"/>
      <c r="DM57" s="206"/>
      <c r="DN57" s="206"/>
      <c r="DO57" s="206"/>
      <c r="DP57" s="206"/>
      <c r="DQ57" s="206"/>
      <c r="DR57" s="206"/>
      <c r="DS57" s="206"/>
      <c r="DT57" s="206"/>
      <c r="DU57" s="206"/>
      <c r="DV57" s="206"/>
      <c r="DW57" s="206"/>
      <c r="DX57" s="206"/>
      <c r="DY57" s="206"/>
      <c r="DZ57" s="206"/>
      <c r="EA57" s="206"/>
      <c r="EB57" s="206"/>
      <c r="EC57" s="206"/>
      <c r="ED57" s="206"/>
      <c r="EE57" s="206"/>
      <c r="EF57" s="206"/>
      <c r="EG57" s="206"/>
      <c r="EH57" s="206"/>
      <c r="EI57" s="206"/>
      <c r="EJ57" s="206"/>
      <c r="EK57" s="206"/>
      <c r="EL57" s="206"/>
      <c r="EM57" s="206"/>
      <c r="EN57" s="206"/>
      <c r="EO57" s="206"/>
      <c r="EP57" s="206"/>
      <c r="EQ57" s="206"/>
      <c r="ER57" s="206"/>
      <c r="ES57" s="206"/>
      <c r="ET57" s="206"/>
      <c r="EU57" s="206"/>
      <c r="EV57" s="206"/>
      <c r="EW57" s="206"/>
      <c r="EX57" s="206"/>
      <c r="EY57" s="206"/>
      <c r="EZ57" s="206"/>
      <c r="FA57" s="206"/>
      <c r="FB57" s="206"/>
      <c r="FC57" s="206"/>
      <c r="FD57" s="206"/>
      <c r="FE57" s="206"/>
      <c r="FF57" s="206"/>
      <c r="FG57" s="206"/>
      <c r="FH57" s="206"/>
      <c r="FI57" s="206"/>
      <c r="FJ57" s="206"/>
      <c r="FK57" s="206"/>
      <c r="FL57" s="206"/>
      <c r="FM57" s="206"/>
      <c r="FN57" s="206"/>
      <c r="FO57" s="206"/>
      <c r="FP57" s="206"/>
      <c r="FQ57" s="206"/>
      <c r="FR57" s="206"/>
      <c r="FS57" s="206"/>
      <c r="FT57" s="206"/>
      <c r="FU57" s="206"/>
      <c r="FV57" s="206"/>
      <c r="FW57" s="206"/>
      <c r="FX57" s="206"/>
      <c r="FY57" s="206"/>
      <c r="FZ57" s="206"/>
      <c r="GA57" s="206"/>
      <c r="GB57" s="206"/>
      <c r="GC57" s="206"/>
      <c r="GD57" s="206"/>
      <c r="GE57" s="206"/>
      <c r="GF57" s="206"/>
      <c r="GG57" s="206"/>
      <c r="GH57" s="206"/>
      <c r="GI57" s="206"/>
      <c r="GJ57" s="206"/>
      <c r="GK57" s="206"/>
      <c r="GL57" s="206"/>
      <c r="GM57" s="206"/>
      <c r="GN57" s="206"/>
      <c r="GO57" s="206"/>
      <c r="GP57" s="206"/>
      <c r="GQ57" s="206"/>
      <c r="GR57" s="206"/>
      <c r="GS57" s="206"/>
      <c r="GT57" s="206"/>
      <c r="GU57" s="206"/>
      <c r="GV57" s="206"/>
      <c r="GW57" s="206"/>
      <c r="GX57" s="206"/>
      <c r="GY57" s="206"/>
      <c r="GZ57" s="206"/>
      <c r="HA57" s="206"/>
      <c r="HB57" s="206"/>
      <c r="HC57" s="206"/>
      <c r="HD57" s="206"/>
      <c r="HE57" s="206"/>
      <c r="HF57" s="206"/>
      <c r="HG57" s="206"/>
      <c r="HH57" s="206"/>
      <c r="HI57" s="206"/>
      <c r="HJ57" s="206"/>
      <c r="HK57" s="206"/>
      <c r="HL57" s="206"/>
      <c r="HM57" s="206"/>
      <c r="HN57" s="206"/>
      <c r="HO57" s="206"/>
      <c r="HP57" s="206"/>
      <c r="HQ57" s="206"/>
      <c r="HR57" s="206"/>
      <c r="HS57" s="206"/>
      <c r="HT57" s="206"/>
      <c r="HU57" s="206"/>
      <c r="HV57" s="206"/>
      <c r="HW57" s="206"/>
      <c r="HX57" s="206"/>
      <c r="HY57" s="206"/>
      <c r="HZ57" s="206"/>
      <c r="IA57" s="206"/>
      <c r="IB57" s="206"/>
      <c r="IC57" s="206"/>
      <c r="ID57" s="206"/>
      <c r="IE57" s="206"/>
      <c r="IF57" s="206"/>
      <c r="IG57" s="206"/>
      <c r="IH57" s="206"/>
      <c r="II57" s="206"/>
      <c r="IJ57" s="206"/>
      <c r="IK57" s="206"/>
      <c r="IL57" s="206"/>
      <c r="IM57" s="206"/>
      <c r="IN57" s="206"/>
      <c r="IO57" s="206"/>
      <c r="IP57" s="206"/>
      <c r="IQ57" s="206"/>
      <c r="IR57" s="206"/>
      <c r="IS57" s="206"/>
      <c r="IT57" s="206"/>
      <c r="IU57" s="206"/>
      <c r="IV57" s="206"/>
      <c r="IW57" s="206"/>
      <c r="IX57" s="206"/>
      <c r="IY57" s="206"/>
      <c r="IZ57" s="206"/>
      <c r="JA57" s="206"/>
      <c r="JB57" s="206"/>
      <c r="JC57" s="206"/>
      <c r="JD57" s="206"/>
      <c r="JE57" s="206"/>
      <c r="JF57" s="206"/>
      <c r="JG57" s="206"/>
    </row>
    <row r="58" spans="1:267" s="271" customFormat="1" ht="15">
      <c r="A58" s="470"/>
      <c r="B58" s="406"/>
      <c r="C58" s="473"/>
      <c r="D58" s="150"/>
      <c r="E58" s="476"/>
      <c r="F58" s="476"/>
      <c r="G58" s="479"/>
      <c r="H58" s="482"/>
      <c r="I58" s="144"/>
      <c r="J58" s="273"/>
      <c r="K58" s="144" t="s">
        <v>321</v>
      </c>
      <c r="L58" s="274" t="s">
        <v>321</v>
      </c>
      <c r="M58" s="409"/>
      <c r="N58" s="421"/>
      <c r="O58" s="490"/>
      <c r="P58" s="206"/>
      <c r="Q58" s="417"/>
      <c r="R58" s="418"/>
      <c r="S58" s="418"/>
      <c r="T58" s="418"/>
      <c r="U58" s="418"/>
      <c r="V58" s="418"/>
      <c r="W58" s="418"/>
      <c r="X58" s="418"/>
      <c r="Y58" s="419"/>
      <c r="Z58" s="206"/>
      <c r="AA58" s="206"/>
      <c r="AB58" s="206"/>
      <c r="AC58" s="206"/>
      <c r="AD58" s="206"/>
      <c r="AE58" s="206"/>
      <c r="AF58" s="206"/>
      <c r="AG58" s="206"/>
      <c r="AH58" s="206"/>
      <c r="AI58" s="206"/>
      <c r="AJ58" s="206"/>
      <c r="AK58" s="206"/>
      <c r="AL58" s="206"/>
      <c r="AM58" s="206"/>
      <c r="AN58" s="206"/>
      <c r="AO58" s="206"/>
      <c r="AP58" s="206"/>
      <c r="AQ58" s="206"/>
      <c r="AR58" s="206"/>
      <c r="AS58" s="206"/>
      <c r="AT58" s="206"/>
      <c r="AU58" s="206"/>
      <c r="AV58" s="206"/>
      <c r="AW58" s="206"/>
      <c r="AX58" s="206"/>
      <c r="AY58" s="206"/>
      <c r="AZ58" s="206"/>
      <c r="BA58" s="206"/>
      <c r="BB58" s="206"/>
      <c r="BC58" s="206"/>
      <c r="BD58" s="206"/>
      <c r="BE58" s="206"/>
      <c r="BF58" s="206"/>
      <c r="BG58" s="206"/>
      <c r="BH58" s="206"/>
      <c r="BI58" s="206"/>
      <c r="BJ58" s="206"/>
      <c r="BK58" s="206"/>
      <c r="BL58" s="206"/>
      <c r="BM58" s="206"/>
      <c r="BN58" s="206"/>
      <c r="BO58" s="206"/>
      <c r="BP58" s="206"/>
      <c r="BQ58" s="206"/>
      <c r="BR58" s="206"/>
      <c r="BS58" s="206"/>
      <c r="BT58" s="206"/>
      <c r="BU58" s="206"/>
      <c r="BV58" s="206"/>
      <c r="BW58" s="206"/>
      <c r="BX58" s="206"/>
      <c r="BY58" s="206"/>
      <c r="BZ58" s="206"/>
      <c r="CA58" s="206"/>
      <c r="CB58" s="206"/>
      <c r="CC58" s="206"/>
      <c r="CD58" s="206"/>
      <c r="CE58" s="206"/>
      <c r="CF58" s="206"/>
      <c r="CG58" s="206"/>
      <c r="CH58" s="206"/>
      <c r="CI58" s="206"/>
      <c r="CJ58" s="206"/>
      <c r="CK58" s="206"/>
      <c r="CL58" s="206"/>
      <c r="CM58" s="206"/>
      <c r="CN58" s="206"/>
      <c r="CO58" s="206"/>
      <c r="CP58" s="206"/>
      <c r="CQ58" s="206"/>
      <c r="CR58" s="206"/>
      <c r="CS58" s="206"/>
      <c r="CT58" s="206"/>
      <c r="CU58" s="206"/>
      <c r="CV58" s="206"/>
      <c r="CW58" s="206"/>
      <c r="CX58" s="206"/>
      <c r="CY58" s="206"/>
      <c r="CZ58" s="206"/>
      <c r="DA58" s="206"/>
      <c r="DB58" s="206"/>
      <c r="DC58" s="206"/>
      <c r="DD58" s="206"/>
      <c r="DE58" s="206"/>
      <c r="DF58" s="206"/>
      <c r="DG58" s="206"/>
      <c r="DH58" s="206"/>
      <c r="DI58" s="206"/>
      <c r="DJ58" s="206"/>
      <c r="DK58" s="206"/>
      <c r="DL58" s="206"/>
      <c r="DM58" s="206"/>
      <c r="DN58" s="206"/>
      <c r="DO58" s="206"/>
      <c r="DP58" s="206"/>
      <c r="DQ58" s="206"/>
      <c r="DR58" s="206"/>
      <c r="DS58" s="206"/>
      <c r="DT58" s="206"/>
      <c r="DU58" s="206"/>
      <c r="DV58" s="206"/>
      <c r="DW58" s="206"/>
      <c r="DX58" s="206"/>
      <c r="DY58" s="206"/>
      <c r="DZ58" s="206"/>
      <c r="EA58" s="206"/>
      <c r="EB58" s="206"/>
      <c r="EC58" s="206"/>
      <c r="ED58" s="206"/>
      <c r="EE58" s="206"/>
      <c r="EF58" s="206"/>
      <c r="EG58" s="206"/>
      <c r="EH58" s="206"/>
      <c r="EI58" s="206"/>
      <c r="EJ58" s="206"/>
      <c r="EK58" s="206"/>
      <c r="EL58" s="206"/>
      <c r="EM58" s="206"/>
      <c r="EN58" s="206"/>
      <c r="EO58" s="206"/>
      <c r="EP58" s="206"/>
      <c r="EQ58" s="206"/>
      <c r="ER58" s="206"/>
      <c r="ES58" s="206"/>
      <c r="ET58" s="206"/>
      <c r="EU58" s="206"/>
      <c r="EV58" s="206"/>
      <c r="EW58" s="206"/>
      <c r="EX58" s="206"/>
      <c r="EY58" s="206"/>
      <c r="EZ58" s="206"/>
      <c r="FA58" s="206"/>
      <c r="FB58" s="206"/>
      <c r="FC58" s="206"/>
      <c r="FD58" s="206"/>
      <c r="FE58" s="206"/>
      <c r="FF58" s="206"/>
      <c r="FG58" s="206"/>
      <c r="FH58" s="206"/>
      <c r="FI58" s="206"/>
      <c r="FJ58" s="206"/>
      <c r="FK58" s="206"/>
      <c r="FL58" s="206"/>
      <c r="FM58" s="206"/>
      <c r="FN58" s="206"/>
      <c r="FO58" s="206"/>
      <c r="FP58" s="206"/>
      <c r="FQ58" s="206"/>
      <c r="FR58" s="206"/>
      <c r="FS58" s="206"/>
      <c r="FT58" s="206"/>
      <c r="FU58" s="206"/>
      <c r="FV58" s="206"/>
      <c r="FW58" s="206"/>
      <c r="FX58" s="206"/>
      <c r="FY58" s="206"/>
      <c r="FZ58" s="206"/>
      <c r="GA58" s="206"/>
      <c r="GB58" s="206"/>
      <c r="GC58" s="206"/>
      <c r="GD58" s="206"/>
      <c r="GE58" s="206"/>
      <c r="GF58" s="206"/>
      <c r="GG58" s="206"/>
      <c r="GH58" s="206"/>
      <c r="GI58" s="206"/>
      <c r="GJ58" s="206"/>
      <c r="GK58" s="206"/>
      <c r="GL58" s="206"/>
      <c r="GM58" s="206"/>
      <c r="GN58" s="206"/>
      <c r="GO58" s="206"/>
      <c r="GP58" s="206"/>
      <c r="GQ58" s="206"/>
      <c r="GR58" s="206"/>
      <c r="GS58" s="206"/>
      <c r="GT58" s="206"/>
      <c r="GU58" s="206"/>
      <c r="GV58" s="206"/>
      <c r="GW58" s="206"/>
      <c r="GX58" s="206"/>
      <c r="GY58" s="206"/>
      <c r="GZ58" s="206"/>
      <c r="HA58" s="206"/>
      <c r="HB58" s="206"/>
      <c r="HC58" s="206"/>
      <c r="HD58" s="206"/>
      <c r="HE58" s="206"/>
      <c r="HF58" s="206"/>
      <c r="HG58" s="206"/>
      <c r="HH58" s="206"/>
      <c r="HI58" s="206"/>
      <c r="HJ58" s="206"/>
      <c r="HK58" s="206"/>
      <c r="HL58" s="206"/>
      <c r="HM58" s="206"/>
      <c r="HN58" s="206"/>
      <c r="HO58" s="206"/>
      <c r="HP58" s="206"/>
      <c r="HQ58" s="206"/>
      <c r="HR58" s="206"/>
      <c r="HS58" s="206"/>
      <c r="HT58" s="206"/>
      <c r="HU58" s="206"/>
      <c r="HV58" s="206"/>
      <c r="HW58" s="206"/>
      <c r="HX58" s="206"/>
      <c r="HY58" s="206"/>
      <c r="HZ58" s="206"/>
      <c r="IA58" s="206"/>
      <c r="IB58" s="206"/>
      <c r="IC58" s="206"/>
      <c r="ID58" s="206"/>
      <c r="IE58" s="206"/>
      <c r="IF58" s="206"/>
      <c r="IG58" s="206"/>
      <c r="IH58" s="206"/>
      <c r="II58" s="206"/>
      <c r="IJ58" s="206"/>
      <c r="IK58" s="206"/>
      <c r="IL58" s="206"/>
      <c r="IM58" s="206"/>
      <c r="IN58" s="206"/>
      <c r="IO58" s="206"/>
      <c r="IP58" s="206"/>
      <c r="IQ58" s="206"/>
      <c r="IR58" s="206"/>
      <c r="IS58" s="206"/>
      <c r="IT58" s="206"/>
      <c r="IU58" s="206"/>
      <c r="IV58" s="206"/>
      <c r="IW58" s="206"/>
      <c r="IX58" s="206"/>
      <c r="IY58" s="206"/>
      <c r="IZ58" s="206"/>
      <c r="JA58" s="206"/>
      <c r="JB58" s="206"/>
      <c r="JC58" s="206"/>
      <c r="JD58" s="206"/>
      <c r="JE58" s="206"/>
      <c r="JF58" s="206"/>
      <c r="JG58" s="206"/>
    </row>
    <row r="59" spans="1:267" s="271" customFormat="1" ht="15">
      <c r="A59" s="471"/>
      <c r="B59" s="407"/>
      <c r="C59" s="474"/>
      <c r="D59" s="152"/>
      <c r="E59" s="477"/>
      <c r="F59" s="477"/>
      <c r="G59" s="480"/>
      <c r="H59" s="483"/>
      <c r="I59" s="145"/>
      <c r="J59" s="276"/>
      <c r="K59" s="145" t="s">
        <v>321</v>
      </c>
      <c r="L59" s="277" t="s">
        <v>321</v>
      </c>
      <c r="M59" s="410"/>
      <c r="N59" s="422"/>
      <c r="O59" s="490"/>
      <c r="P59" s="206"/>
      <c r="Q59" s="417"/>
      <c r="R59" s="418"/>
      <c r="S59" s="418"/>
      <c r="T59" s="418"/>
      <c r="U59" s="418"/>
      <c r="V59" s="418"/>
      <c r="W59" s="418"/>
      <c r="X59" s="418"/>
      <c r="Y59" s="419"/>
      <c r="Z59" s="206"/>
      <c r="AA59" s="206"/>
      <c r="AB59" s="206"/>
      <c r="AC59" s="206"/>
      <c r="AD59" s="206"/>
      <c r="AE59" s="206"/>
      <c r="AF59" s="206"/>
      <c r="AG59" s="206"/>
      <c r="AH59" s="206"/>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c r="BI59" s="206"/>
      <c r="BJ59" s="206"/>
      <c r="BK59" s="206"/>
      <c r="BL59" s="206"/>
      <c r="BM59" s="206"/>
      <c r="BN59" s="206"/>
      <c r="BO59" s="206"/>
      <c r="BP59" s="206"/>
      <c r="BQ59" s="206"/>
      <c r="BR59" s="206"/>
      <c r="BS59" s="206"/>
      <c r="BT59" s="206"/>
      <c r="BU59" s="206"/>
      <c r="BV59" s="206"/>
      <c r="BW59" s="206"/>
      <c r="BX59" s="206"/>
      <c r="BY59" s="206"/>
      <c r="BZ59" s="206"/>
      <c r="CA59" s="206"/>
      <c r="CB59" s="206"/>
      <c r="CC59" s="206"/>
      <c r="CD59" s="206"/>
      <c r="CE59" s="206"/>
      <c r="CF59" s="206"/>
      <c r="CG59" s="206"/>
      <c r="CH59" s="206"/>
      <c r="CI59" s="206"/>
      <c r="CJ59" s="206"/>
      <c r="CK59" s="206"/>
      <c r="CL59" s="206"/>
      <c r="CM59" s="206"/>
      <c r="CN59" s="206"/>
      <c r="CO59" s="206"/>
      <c r="CP59" s="206"/>
      <c r="CQ59" s="206"/>
      <c r="CR59" s="206"/>
      <c r="CS59" s="206"/>
      <c r="CT59" s="206"/>
      <c r="CU59" s="206"/>
      <c r="CV59" s="206"/>
      <c r="CW59" s="206"/>
      <c r="CX59" s="206"/>
      <c r="CY59" s="206"/>
      <c r="CZ59" s="206"/>
      <c r="DA59" s="206"/>
      <c r="DB59" s="206"/>
      <c r="DC59" s="206"/>
      <c r="DD59" s="206"/>
      <c r="DE59" s="206"/>
      <c r="DF59" s="206"/>
      <c r="DG59" s="206"/>
      <c r="DH59" s="206"/>
      <c r="DI59" s="206"/>
      <c r="DJ59" s="206"/>
      <c r="DK59" s="206"/>
      <c r="DL59" s="206"/>
      <c r="DM59" s="206"/>
      <c r="DN59" s="206"/>
      <c r="DO59" s="206"/>
      <c r="DP59" s="206"/>
      <c r="DQ59" s="206"/>
      <c r="DR59" s="206"/>
      <c r="DS59" s="206"/>
      <c r="DT59" s="206"/>
      <c r="DU59" s="206"/>
      <c r="DV59" s="206"/>
      <c r="DW59" s="206"/>
      <c r="DX59" s="206"/>
      <c r="DY59" s="206"/>
      <c r="DZ59" s="206"/>
      <c r="EA59" s="206"/>
      <c r="EB59" s="206"/>
      <c r="EC59" s="206"/>
      <c r="ED59" s="206"/>
      <c r="EE59" s="206"/>
      <c r="EF59" s="206"/>
      <c r="EG59" s="206"/>
      <c r="EH59" s="206"/>
      <c r="EI59" s="206"/>
      <c r="EJ59" s="206"/>
      <c r="EK59" s="206"/>
      <c r="EL59" s="206"/>
      <c r="EM59" s="206"/>
      <c r="EN59" s="206"/>
      <c r="EO59" s="206"/>
      <c r="EP59" s="206"/>
      <c r="EQ59" s="206"/>
      <c r="ER59" s="206"/>
      <c r="ES59" s="206"/>
      <c r="ET59" s="206"/>
      <c r="EU59" s="206"/>
      <c r="EV59" s="206"/>
      <c r="EW59" s="206"/>
      <c r="EX59" s="206"/>
      <c r="EY59" s="206"/>
      <c r="EZ59" s="206"/>
      <c r="FA59" s="206"/>
      <c r="FB59" s="206"/>
      <c r="FC59" s="206"/>
      <c r="FD59" s="206"/>
      <c r="FE59" s="206"/>
      <c r="FF59" s="206"/>
      <c r="FG59" s="206"/>
      <c r="FH59" s="206"/>
      <c r="FI59" s="206"/>
      <c r="FJ59" s="206"/>
      <c r="FK59" s="206"/>
      <c r="FL59" s="206"/>
      <c r="FM59" s="206"/>
      <c r="FN59" s="206"/>
      <c r="FO59" s="206"/>
      <c r="FP59" s="206"/>
      <c r="FQ59" s="206"/>
      <c r="FR59" s="206"/>
      <c r="FS59" s="206"/>
      <c r="FT59" s="206"/>
      <c r="FU59" s="206"/>
      <c r="FV59" s="206"/>
      <c r="FW59" s="206"/>
      <c r="FX59" s="206"/>
      <c r="FY59" s="206"/>
      <c r="FZ59" s="206"/>
      <c r="GA59" s="206"/>
      <c r="GB59" s="206"/>
      <c r="GC59" s="206"/>
      <c r="GD59" s="206"/>
      <c r="GE59" s="206"/>
      <c r="GF59" s="206"/>
      <c r="GG59" s="206"/>
      <c r="GH59" s="206"/>
      <c r="GI59" s="206"/>
      <c r="GJ59" s="206"/>
      <c r="GK59" s="206"/>
      <c r="GL59" s="206"/>
      <c r="GM59" s="206"/>
      <c r="GN59" s="206"/>
      <c r="GO59" s="206"/>
      <c r="GP59" s="206"/>
      <c r="GQ59" s="206"/>
      <c r="GR59" s="206"/>
      <c r="GS59" s="206"/>
      <c r="GT59" s="206"/>
      <c r="GU59" s="206"/>
      <c r="GV59" s="206"/>
      <c r="GW59" s="206"/>
      <c r="GX59" s="206"/>
      <c r="GY59" s="206"/>
      <c r="GZ59" s="206"/>
      <c r="HA59" s="206"/>
      <c r="HB59" s="206"/>
      <c r="HC59" s="206"/>
      <c r="HD59" s="206"/>
      <c r="HE59" s="206"/>
      <c r="HF59" s="206"/>
      <c r="HG59" s="206"/>
      <c r="HH59" s="206"/>
      <c r="HI59" s="206"/>
      <c r="HJ59" s="206"/>
      <c r="HK59" s="206"/>
      <c r="HL59" s="206"/>
      <c r="HM59" s="206"/>
      <c r="HN59" s="206"/>
      <c r="HO59" s="206"/>
      <c r="HP59" s="206"/>
      <c r="HQ59" s="206"/>
      <c r="HR59" s="206"/>
      <c r="HS59" s="206"/>
      <c r="HT59" s="206"/>
      <c r="HU59" s="206"/>
      <c r="HV59" s="206"/>
      <c r="HW59" s="206"/>
      <c r="HX59" s="206"/>
      <c r="HY59" s="206"/>
      <c r="HZ59" s="206"/>
      <c r="IA59" s="206"/>
      <c r="IB59" s="206"/>
      <c r="IC59" s="206"/>
      <c r="ID59" s="206"/>
      <c r="IE59" s="206"/>
      <c r="IF59" s="206"/>
      <c r="IG59" s="206"/>
      <c r="IH59" s="206"/>
      <c r="II59" s="206"/>
      <c r="IJ59" s="206"/>
      <c r="IK59" s="206"/>
      <c r="IL59" s="206"/>
      <c r="IM59" s="206"/>
      <c r="IN59" s="206"/>
      <c r="IO59" s="206"/>
      <c r="IP59" s="206"/>
      <c r="IQ59" s="206"/>
      <c r="IR59" s="206"/>
      <c r="IS59" s="206"/>
      <c r="IT59" s="206"/>
      <c r="IU59" s="206"/>
      <c r="IV59" s="206"/>
      <c r="IW59" s="206"/>
      <c r="IX59" s="206"/>
      <c r="IY59" s="206"/>
      <c r="IZ59" s="206"/>
      <c r="JA59" s="206"/>
      <c r="JB59" s="206"/>
      <c r="JC59" s="206"/>
      <c r="JD59" s="206"/>
      <c r="JE59" s="206"/>
      <c r="JF59" s="206"/>
      <c r="JG59" s="206"/>
    </row>
    <row r="60" spans="1:267" ht="25.5">
      <c r="A60" s="485">
        <v>6</v>
      </c>
      <c r="B60" s="405" t="s">
        <v>325</v>
      </c>
      <c r="C60" s="408" t="s">
        <v>326</v>
      </c>
      <c r="D60" s="209" t="s">
        <v>327</v>
      </c>
      <c r="E60" s="408">
        <v>56</v>
      </c>
      <c r="F60" s="408">
        <v>0</v>
      </c>
      <c r="G60" s="423">
        <f t="shared" ref="G60" si="4">F60/E60</f>
        <v>0</v>
      </c>
      <c r="H60" s="408"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3" t="s">
        <v>295</v>
      </c>
      <c r="J60" s="189" t="s">
        <v>328</v>
      </c>
      <c r="K60" s="163" t="str">
        <f>IFERROR(CONCATENATE(INDEX('8- Políticas de Administración '!$B$16:$F$53,MATCH('5- Identificación de Riesgos'!J60,'8- Políticas de Administración '!$C$16:$C$54,0),1)," - ",L60),"")</f>
        <v>Mayor - 4</v>
      </c>
      <c r="L60" s="190">
        <f>IFERROR(VLOOKUP(INDEX('8- Políticas de Administración '!$B$16:$F$63,MATCH('5- Identificación de Riesgos'!J60,'8- Políticas de Administración '!$C$16:$C$64,0),1),'8- Políticas de Administración '!$B$16:$F$64,5,FALSE),"")</f>
        <v>4</v>
      </c>
      <c r="M60" s="408" t="str">
        <f>IFERROR(CONCATENATE(INDEX('8- Políticas de Administración '!$B$16:$F$53,MATCH(ROUND(AVERAGE(L60:L69),0),'8- Políticas de Administración '!$F$16:$F$53,0),1)," - ",ROUND(AVERAGE(L60:L69),0)),"")</f>
        <v>Moderado - 3</v>
      </c>
      <c r="N60" s="420" t="str">
        <f>IFERROR(CONCATENATE(VLOOKUP((LEFT(H60,LEN(H60)-4)&amp;LEFT(M60,LEN(M60)-4)),'9- Matriz de Calor '!$D$18:$E$42,2,0)," - ",RIGHT(H60,1)*RIGHT(M60,1)),"")</f>
        <v>Moderado - 3</v>
      </c>
      <c r="O60" s="411">
        <f>RIGHT(H60,1)*RIGHT(M60,1)</f>
        <v>3</v>
      </c>
    </row>
    <row r="61" spans="1:267" ht="25.5">
      <c r="A61" s="486"/>
      <c r="B61" s="406"/>
      <c r="C61" s="409"/>
      <c r="D61" s="209" t="s">
        <v>329</v>
      </c>
      <c r="E61" s="409"/>
      <c r="F61" s="409"/>
      <c r="G61" s="424"/>
      <c r="H61" s="409"/>
      <c r="I61" s="165" t="s">
        <v>297</v>
      </c>
      <c r="J61" s="191" t="s">
        <v>308</v>
      </c>
      <c r="K61" s="165" t="str">
        <f>IFERROR(CONCATENATE(INDEX('8- Políticas de Administración '!$B$16:$F$53,MATCH('5- Identificación de Riesgos'!J61,'8- Políticas de Administración '!$C$16:$C$54,0),1)," - ",L61),"")</f>
        <v>Menor - 2</v>
      </c>
      <c r="L61" s="192">
        <f>IFERROR(VLOOKUP(INDEX('8- Políticas de Administración '!$B$16:$F$63,MATCH('5- Identificación de Riesgos'!J61,'8- Políticas de Administración '!$C$16:$C$64,0),1),'8- Políticas de Administración '!$B$16:$F$64,5,FALSE),"")</f>
        <v>2</v>
      </c>
      <c r="M61" s="409"/>
      <c r="N61" s="421"/>
      <c r="O61" s="412"/>
    </row>
    <row r="62" spans="1:267" ht="25.5">
      <c r="A62" s="486"/>
      <c r="B62" s="406"/>
      <c r="C62" s="409"/>
      <c r="D62" s="209" t="s">
        <v>331</v>
      </c>
      <c r="E62" s="409"/>
      <c r="F62" s="409"/>
      <c r="G62" s="424"/>
      <c r="H62" s="409"/>
      <c r="I62" s="165"/>
      <c r="J62" s="191"/>
      <c r="K62" s="165" t="str">
        <f>IFERROR(CONCATENATE(INDEX('8- Políticas de Administración '!$B$16:$F$53,MATCH('5- Identificación de Riesgos'!J62,'8- Políticas de Administración '!$C$16:$C$54,0),1)," - ",L62),"")</f>
        <v/>
      </c>
      <c r="L62" s="192" t="str">
        <f>IFERROR(VLOOKUP(INDEX('8- Políticas de Administración '!$B$16:$F$63,MATCH('5- Identificación de Riesgos'!J62,'8- Políticas de Administración '!$C$16:$C$64,0),1),'8- Políticas de Administración '!$B$16:$F$64,5,FALSE),"")</f>
        <v/>
      </c>
      <c r="M62" s="409"/>
      <c r="N62" s="421"/>
      <c r="O62" s="412"/>
    </row>
    <row r="63" spans="1:267">
      <c r="A63" s="486"/>
      <c r="B63" s="406"/>
      <c r="C63" s="409"/>
      <c r="D63" s="164"/>
      <c r="E63" s="409"/>
      <c r="F63" s="409"/>
      <c r="G63" s="424"/>
      <c r="H63" s="409"/>
      <c r="I63" s="165"/>
      <c r="J63" s="191"/>
      <c r="K63" s="165" t="str">
        <f>IFERROR(CONCATENATE(INDEX('8- Políticas de Administración '!$B$16:$F$53,MATCH('5- Identificación de Riesgos'!J63,'8- Políticas de Administración '!$C$16:$C$54,0),1)," - ",L63),"")</f>
        <v/>
      </c>
      <c r="L63" s="192" t="str">
        <f>IFERROR(VLOOKUP(INDEX('8- Políticas de Administración '!$B$16:$F$63,MATCH('5- Identificación de Riesgos'!J63,'8- Políticas de Administración '!$C$16:$C$64,0),1),'8- Políticas de Administración '!$B$16:$F$64,5,FALSE),"")</f>
        <v/>
      </c>
      <c r="M63" s="409"/>
      <c r="N63" s="421"/>
      <c r="O63" s="412"/>
    </row>
    <row r="64" spans="1:267" ht="15">
      <c r="A64" s="486"/>
      <c r="B64" s="406"/>
      <c r="C64" s="409"/>
      <c r="D64" s="164"/>
      <c r="E64" s="409"/>
      <c r="F64" s="409"/>
      <c r="G64" s="424"/>
      <c r="H64" s="409"/>
      <c r="I64" s="165"/>
      <c r="J64" s="191"/>
      <c r="K64" s="165" t="str">
        <f>IFERROR(CONCATENATE(INDEX('8- Políticas de Administración '!$B$16:$F$53,MATCH('5- Identificación de Riesgos'!J64,'8- Políticas de Administración '!$C$16:$C$54,0),1)," - ",L64),"")</f>
        <v/>
      </c>
      <c r="L64" s="192" t="str">
        <f>IFERROR(VLOOKUP(INDEX('8- Políticas de Administración '!$B$16:$F$63,MATCH('5- Identificación de Riesgos'!J64,'8- Políticas de Administración '!$C$16:$C$64,0),1),'8- Políticas de Administración '!$B$16:$F$64,5,FALSE),"")</f>
        <v/>
      </c>
      <c r="M64" s="409"/>
      <c r="N64" s="421"/>
      <c r="O64" s="412"/>
      <c r="R64" s="17"/>
      <c r="S64" s="17"/>
      <c r="T64" s="17"/>
      <c r="U64" s="17"/>
      <c r="V64" s="17"/>
      <c r="W64" s="17"/>
      <c r="X64" s="17"/>
      <c r="Y64" s="17"/>
      <c r="Z64" s="17"/>
      <c r="AA64" s="17"/>
    </row>
    <row r="65" spans="1:27" ht="15.75" thickBot="1">
      <c r="A65" s="486"/>
      <c r="B65" s="406"/>
      <c r="C65" s="409"/>
      <c r="D65" s="198"/>
      <c r="E65" s="409"/>
      <c r="F65" s="409"/>
      <c r="G65" s="424"/>
      <c r="H65" s="409"/>
      <c r="I65" s="165"/>
      <c r="J65" s="191"/>
      <c r="K65" s="165" t="str">
        <f>IFERROR(CONCATENATE(INDEX('8- Políticas de Administración '!$B$16:$F$53,MATCH('5- Identificación de Riesgos'!J65,'8- Políticas de Administración '!$C$16:$C$54,0),1)," - ",L65),"")</f>
        <v/>
      </c>
      <c r="L65" s="192" t="str">
        <f>IFERROR(VLOOKUP(INDEX('8- Políticas de Administración '!$B$16:$F$63,MATCH('5- Identificación de Riesgos'!J65,'8- Políticas de Administración '!$C$16:$C$64,0),1),'8- Políticas de Administración '!$B$16:$F$64,5,FALSE),"")</f>
        <v/>
      </c>
      <c r="M65" s="409"/>
      <c r="N65" s="421"/>
      <c r="O65" s="412"/>
      <c r="R65" s="17"/>
      <c r="S65" s="17"/>
      <c r="T65" s="17"/>
      <c r="U65" s="17"/>
      <c r="V65" s="17"/>
      <c r="W65" s="17"/>
      <c r="X65" s="17"/>
      <c r="Y65" s="17"/>
      <c r="Z65" s="17"/>
      <c r="AA65" s="17"/>
    </row>
    <row r="66" spans="1:27" ht="15">
      <c r="A66" s="486"/>
      <c r="B66" s="406"/>
      <c r="C66" s="409"/>
      <c r="D66" s="194"/>
      <c r="E66" s="409"/>
      <c r="F66" s="409"/>
      <c r="G66" s="424"/>
      <c r="H66" s="409"/>
      <c r="I66" s="165"/>
      <c r="J66" s="191"/>
      <c r="K66" s="165" t="str">
        <f>IFERROR(CONCATENATE(INDEX('8- Políticas de Administración '!$B$16:$F$53,MATCH('5- Identificación de Riesgos'!J66,'8- Políticas de Administración '!$C$16:$C$54,0),1)," - ",L66),"")</f>
        <v/>
      </c>
      <c r="L66" s="192" t="str">
        <f>IFERROR(VLOOKUP(INDEX('8- Políticas de Administración '!$B$16:$F$63,MATCH('5- Identificación de Riesgos'!J66,'8- Políticas de Administración '!$C$16:$C$64,0),1),'8- Políticas de Administración '!$B$16:$F$64,5,FALSE),"")</f>
        <v/>
      </c>
      <c r="M66" s="409"/>
      <c r="N66" s="421"/>
      <c r="O66" s="412"/>
      <c r="R66" s="414" t="s">
        <v>319</v>
      </c>
      <c r="S66" s="415"/>
      <c r="T66" s="415"/>
      <c r="U66" s="415"/>
      <c r="V66" s="415"/>
      <c r="W66" s="415"/>
      <c r="X66" s="415"/>
      <c r="Y66" s="415"/>
      <c r="Z66" s="416"/>
      <c r="AA66" s="206"/>
    </row>
    <row r="67" spans="1:27" ht="15">
      <c r="A67" s="486"/>
      <c r="B67" s="406"/>
      <c r="C67" s="409"/>
      <c r="D67" s="194"/>
      <c r="E67" s="409"/>
      <c r="F67" s="409"/>
      <c r="G67" s="424"/>
      <c r="H67" s="409"/>
      <c r="I67" s="165"/>
      <c r="J67" s="191"/>
      <c r="K67" s="165" t="str">
        <f>IFERROR(CONCATENATE(INDEX('8- Políticas de Administración '!$B$16:$F$53,MATCH('5- Identificación de Riesgos'!J67,'8- Políticas de Administración '!$C$16:$C$54,0),1)," - ",L67),"")</f>
        <v/>
      </c>
      <c r="L67" s="192" t="str">
        <f>IFERROR(VLOOKUP(INDEX('8- Políticas de Administración '!$B$16:$F$63,MATCH('5- Identificación de Riesgos'!J67,'8- Políticas de Administración '!$C$16:$C$64,0),1),'8- Políticas de Administración '!$B$16:$F$64,5,FALSE),"")</f>
        <v/>
      </c>
      <c r="M67" s="409"/>
      <c r="N67" s="421"/>
      <c r="O67" s="412"/>
      <c r="R67" s="417"/>
      <c r="S67" s="418"/>
      <c r="T67" s="418"/>
      <c r="U67" s="418"/>
      <c r="V67" s="418"/>
      <c r="W67" s="418"/>
      <c r="X67" s="418"/>
      <c r="Y67" s="418"/>
      <c r="Z67" s="419"/>
      <c r="AA67" s="206"/>
    </row>
    <row r="68" spans="1:27" ht="15">
      <c r="A68" s="486"/>
      <c r="B68" s="406"/>
      <c r="C68" s="409"/>
      <c r="D68" s="194"/>
      <c r="E68" s="409"/>
      <c r="F68" s="409"/>
      <c r="G68" s="424"/>
      <c r="H68" s="409"/>
      <c r="I68" s="165"/>
      <c r="J68" s="191"/>
      <c r="K68" s="165" t="str">
        <f>IFERROR(CONCATENATE(INDEX('8- Políticas de Administración '!$B$16:$F$53,MATCH('5- Identificación de Riesgos'!J68,'8- Políticas de Administración '!$C$16:$C$54,0),1)," - ",L68),"")</f>
        <v/>
      </c>
      <c r="L68" s="192" t="str">
        <f>IFERROR(VLOOKUP(INDEX('8- Políticas de Administración '!$B$16:$F$63,MATCH('5- Identificación de Riesgos'!J68,'8- Políticas de Administración '!$C$16:$C$64,0),1),'8- Políticas de Administración '!$B$16:$F$64,5,FALSE),"")</f>
        <v/>
      </c>
      <c r="M68" s="409"/>
      <c r="N68" s="421"/>
      <c r="O68" s="412"/>
      <c r="R68" s="417"/>
      <c r="S68" s="418"/>
      <c r="T68" s="418"/>
      <c r="U68" s="418"/>
      <c r="V68" s="418"/>
      <c r="W68" s="418"/>
      <c r="X68" s="418"/>
      <c r="Y68" s="418"/>
      <c r="Z68" s="419"/>
      <c r="AA68" s="206"/>
    </row>
    <row r="69" spans="1:27" ht="15.75" thickBot="1">
      <c r="A69" s="487"/>
      <c r="B69" s="407"/>
      <c r="C69" s="410"/>
      <c r="D69" s="195"/>
      <c r="E69" s="410"/>
      <c r="F69" s="410"/>
      <c r="G69" s="425"/>
      <c r="H69" s="410"/>
      <c r="I69" s="166"/>
      <c r="J69" s="196"/>
      <c r="K69" s="166" t="str">
        <f>IFERROR(CONCATENATE(INDEX('8- Políticas de Administración '!$B$16:$F$53,MATCH('5- Identificación de Riesgos'!J69,'8- Políticas de Administración '!$C$16:$C$54,0),1)," - ",L69),"")</f>
        <v/>
      </c>
      <c r="L69" s="197" t="str">
        <f>IFERROR(VLOOKUP(INDEX('8- Políticas de Administración '!$B$16:$F$63,MATCH('5- Identificación de Riesgos'!J69,'8- Políticas de Administración '!$C$16:$C$64,0),1),'8- Políticas de Administración '!$B$16:$F$64,5,FALSE),"")</f>
        <v/>
      </c>
      <c r="M69" s="410"/>
      <c r="N69" s="422"/>
      <c r="O69" s="413"/>
      <c r="R69" s="417"/>
      <c r="S69" s="418"/>
      <c r="T69" s="418"/>
      <c r="U69" s="418"/>
      <c r="V69" s="418"/>
      <c r="W69" s="418"/>
      <c r="X69" s="418"/>
      <c r="Y69" s="418"/>
      <c r="Z69" s="419"/>
      <c r="AA69" s="206"/>
    </row>
    <row r="70" spans="1:27" ht="25.5">
      <c r="A70" s="485">
        <v>7</v>
      </c>
      <c r="B70" s="405" t="s">
        <v>332</v>
      </c>
      <c r="C70" s="408" t="s">
        <v>333</v>
      </c>
      <c r="D70" s="207" t="s">
        <v>327</v>
      </c>
      <c r="E70" s="408">
        <v>56</v>
      </c>
      <c r="F70" s="408">
        <v>0</v>
      </c>
      <c r="G70" s="423">
        <f t="shared" ref="G70" si="5">F70/E70</f>
        <v>0</v>
      </c>
      <c r="H70" s="408"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63" t="s">
        <v>295</v>
      </c>
      <c r="J70" s="189" t="s">
        <v>328</v>
      </c>
      <c r="K70" s="163" t="str">
        <f>IFERROR(CONCATENATE(INDEX('8- Políticas de Administración '!$B$16:$F$53,MATCH('5- Identificación de Riesgos'!J70,'8- Políticas de Administración '!$C$16:$C$54,0),1)," - ",L70),"")</f>
        <v>Mayor - 4</v>
      </c>
      <c r="L70" s="190">
        <f>IFERROR(VLOOKUP(INDEX('8- Políticas de Administración '!$B$16:$F$63,MATCH('5- Identificación de Riesgos'!J70,'8- Políticas de Administración '!$C$16:$C$64,0),1),'8- Políticas de Administración '!$B$16:$F$64,5,FALSE),"")</f>
        <v>4</v>
      </c>
      <c r="M70" s="408" t="str">
        <f>IFERROR(CONCATENATE(INDEX('8- Políticas de Administración '!$B$16:$F$53,MATCH(ROUND(AVERAGE(L70:L79),0),'8- Políticas de Administración '!$F$16:$F$53,0),1)," - ",ROUND(AVERAGE(L70:L79),0)),"")</f>
        <v>Mayor - 4</v>
      </c>
      <c r="N70" s="420" t="str">
        <f>IFERROR(CONCATENATE(VLOOKUP((LEFT(H70,LEN(H70)-4)&amp;LEFT(M70,LEN(M70)-4)),'9- Matriz de Calor '!$D$18:$E$42,2,0)," - ",RIGHT(H70,1)*RIGHT(M70,1)),"")</f>
        <v>Alto  - 4</v>
      </c>
      <c r="O70" s="204"/>
      <c r="R70" s="417"/>
      <c r="S70" s="418"/>
      <c r="T70" s="418"/>
      <c r="U70" s="418"/>
      <c r="V70" s="418"/>
      <c r="W70" s="418"/>
      <c r="X70" s="418"/>
      <c r="Y70" s="418"/>
      <c r="Z70" s="419"/>
      <c r="AA70" s="206"/>
    </row>
    <row r="71" spans="1:27" ht="25.5">
      <c r="A71" s="486"/>
      <c r="B71" s="406"/>
      <c r="C71" s="409"/>
      <c r="D71" s="207" t="s">
        <v>329</v>
      </c>
      <c r="E71" s="409"/>
      <c r="F71" s="409"/>
      <c r="G71" s="424"/>
      <c r="H71" s="409"/>
      <c r="I71" s="165" t="s">
        <v>297</v>
      </c>
      <c r="J71" s="191" t="s">
        <v>298</v>
      </c>
      <c r="K71" s="165" t="str">
        <f>IFERROR(CONCATENATE(INDEX('8- Políticas de Administración '!$B$16:$F$53,MATCH('5- Identificación de Riesgos'!J71,'8- Políticas de Administración '!$C$16:$C$54,0),1)," - ",L71),"")</f>
        <v>Moderado - 3</v>
      </c>
      <c r="L71" s="192">
        <f>IFERROR(VLOOKUP(INDEX('8- Políticas de Administración '!$B$16:$F$63,MATCH('5- Identificación de Riesgos'!J71,'8- Políticas de Administración '!$C$16:$C$64,0),1),'8- Políticas de Administración '!$B$16:$F$64,5,FALSE),"")</f>
        <v>3</v>
      </c>
      <c r="M71" s="409"/>
      <c r="N71" s="421"/>
      <c r="O71" s="204"/>
      <c r="R71" s="417"/>
      <c r="S71" s="418"/>
      <c r="T71" s="418"/>
      <c r="U71" s="418"/>
      <c r="V71" s="418"/>
      <c r="W71" s="418"/>
      <c r="X71" s="418"/>
      <c r="Y71" s="418"/>
      <c r="Z71" s="419"/>
      <c r="AA71" s="206"/>
    </row>
    <row r="72" spans="1:27" ht="25.5">
      <c r="A72" s="486"/>
      <c r="B72" s="406"/>
      <c r="C72" s="409"/>
      <c r="D72" s="208" t="s">
        <v>334</v>
      </c>
      <c r="E72" s="409"/>
      <c r="F72" s="409"/>
      <c r="G72" s="424"/>
      <c r="H72" s="409"/>
      <c r="I72" s="165"/>
      <c r="J72" s="191"/>
      <c r="K72" s="165" t="str">
        <f>IFERROR(CONCATENATE(INDEX('8- Políticas de Administración '!$B$16:$F$53,MATCH('5- Identificación de Riesgos'!J72,'8- Políticas de Administración '!$C$16:$C$54,0),1)," - ",L72),"")</f>
        <v/>
      </c>
      <c r="L72" s="192" t="str">
        <f>IFERROR(VLOOKUP(INDEX('8- Políticas de Administración '!$B$16:$F$63,MATCH('5- Identificación de Riesgos'!J72,'8- Políticas de Administración '!$C$16:$C$64,0),1),'8- Políticas de Administración '!$B$16:$F$64,5,FALSE),"")</f>
        <v/>
      </c>
      <c r="M72" s="409"/>
      <c r="N72" s="421"/>
      <c r="O72" s="204"/>
      <c r="R72" s="417"/>
      <c r="S72" s="418"/>
      <c r="T72" s="418"/>
      <c r="U72" s="418"/>
      <c r="V72" s="418"/>
      <c r="W72" s="418"/>
      <c r="X72" s="418"/>
      <c r="Y72" s="418"/>
      <c r="Z72" s="419"/>
      <c r="AA72" s="206"/>
    </row>
    <row r="73" spans="1:27" ht="15">
      <c r="A73" s="486"/>
      <c r="B73" s="406"/>
      <c r="C73" s="409"/>
      <c r="D73" s="164"/>
      <c r="E73" s="409"/>
      <c r="F73" s="409"/>
      <c r="G73" s="424"/>
      <c r="H73" s="409"/>
      <c r="I73" s="165"/>
      <c r="J73" s="191"/>
      <c r="K73" s="165" t="str">
        <f>IFERROR(CONCATENATE(INDEX('8- Políticas de Administración '!$B$16:$F$53,MATCH('5- Identificación de Riesgos'!J73,'8- Políticas de Administración '!$C$16:$C$54,0),1)," - ",L73),"")</f>
        <v/>
      </c>
      <c r="L73" s="192" t="str">
        <f>IFERROR(VLOOKUP(INDEX('8- Políticas de Administración '!$B$16:$F$63,MATCH('5- Identificación de Riesgos'!J73,'8- Políticas de Administración '!$C$16:$C$64,0),1),'8- Políticas de Administración '!$B$16:$F$64,5,FALSE),"")</f>
        <v/>
      </c>
      <c r="M73" s="409"/>
      <c r="N73" s="421"/>
      <c r="O73" s="204"/>
      <c r="R73" s="417"/>
      <c r="S73" s="418"/>
      <c r="T73" s="418"/>
      <c r="U73" s="418"/>
      <c r="V73" s="418"/>
      <c r="W73" s="418"/>
      <c r="X73" s="418"/>
      <c r="Y73" s="418"/>
      <c r="Z73" s="419"/>
      <c r="AA73" s="206"/>
    </row>
    <row r="74" spans="1:27" ht="15">
      <c r="A74" s="486"/>
      <c r="B74" s="406"/>
      <c r="C74" s="409"/>
      <c r="D74" s="164"/>
      <c r="E74" s="409"/>
      <c r="F74" s="409"/>
      <c r="G74" s="424"/>
      <c r="H74" s="409"/>
      <c r="I74" s="165"/>
      <c r="J74" s="191"/>
      <c r="K74" s="165" t="str">
        <f>IFERROR(CONCATENATE(INDEX('8- Políticas de Administración '!$B$16:$F$53,MATCH('5- Identificación de Riesgos'!J74,'8- Políticas de Administración '!$C$16:$C$54,0),1)," - ",L74),"")</f>
        <v/>
      </c>
      <c r="L74" s="192" t="str">
        <f>IFERROR(VLOOKUP(INDEX('8- Políticas de Administración '!$B$16:$F$63,MATCH('5- Identificación de Riesgos'!J74,'8- Políticas de Administración '!$C$16:$C$64,0),1),'8- Políticas de Administración '!$B$16:$F$64,5,FALSE),"")</f>
        <v/>
      </c>
      <c r="M74" s="409"/>
      <c r="N74" s="421"/>
      <c r="O74" s="204"/>
      <c r="R74" s="417"/>
      <c r="S74" s="418"/>
      <c r="T74" s="418"/>
      <c r="U74" s="418"/>
      <c r="V74" s="418"/>
      <c r="W74" s="418"/>
      <c r="X74" s="418"/>
      <c r="Y74" s="418"/>
      <c r="Z74" s="419"/>
      <c r="AA74" s="206"/>
    </row>
    <row r="75" spans="1:27" ht="15">
      <c r="A75" s="486"/>
      <c r="B75" s="406"/>
      <c r="C75" s="409"/>
      <c r="D75" s="198"/>
      <c r="E75" s="409"/>
      <c r="F75" s="409"/>
      <c r="G75" s="424"/>
      <c r="H75" s="409"/>
      <c r="I75" s="165"/>
      <c r="J75" s="191"/>
      <c r="K75" s="165" t="str">
        <f>IFERROR(CONCATENATE(INDEX('8- Políticas de Administración '!$B$16:$F$53,MATCH('5- Identificación de Riesgos'!J75,'8- Políticas de Administración '!$C$16:$C$54,0),1)," - ",L75),"")</f>
        <v/>
      </c>
      <c r="L75" s="192" t="str">
        <f>IFERROR(VLOOKUP(INDEX('8- Políticas de Administración '!$B$16:$F$63,MATCH('5- Identificación de Riesgos'!J75,'8- Políticas de Administración '!$C$16:$C$64,0),1),'8- Políticas de Administración '!$B$16:$F$64,5,FALSE),"")</f>
        <v/>
      </c>
      <c r="M75" s="409"/>
      <c r="N75" s="421"/>
      <c r="O75" s="204"/>
      <c r="R75" s="417"/>
      <c r="S75" s="418"/>
      <c r="T75" s="418"/>
      <c r="U75" s="418"/>
      <c r="V75" s="418"/>
      <c r="W75" s="418"/>
      <c r="X75" s="418"/>
      <c r="Y75" s="418"/>
      <c r="Z75" s="419"/>
      <c r="AA75" s="206"/>
    </row>
    <row r="76" spans="1:27" ht="15">
      <c r="A76" s="486"/>
      <c r="B76" s="406"/>
      <c r="C76" s="409"/>
      <c r="D76" s="194"/>
      <c r="E76" s="409"/>
      <c r="F76" s="409"/>
      <c r="G76" s="424"/>
      <c r="H76" s="409"/>
      <c r="I76" s="165"/>
      <c r="J76" s="191"/>
      <c r="K76" s="165" t="str">
        <f>IFERROR(CONCATENATE(INDEX('8- Políticas de Administración '!$B$16:$F$53,MATCH('5- Identificación de Riesgos'!J76,'8- Políticas de Administración '!$C$16:$C$54,0),1)," - ",L76),"")</f>
        <v/>
      </c>
      <c r="L76" s="192" t="str">
        <f>IFERROR(VLOOKUP(INDEX('8- Políticas de Administración '!$B$16:$F$63,MATCH('5- Identificación de Riesgos'!J76,'8- Políticas de Administración '!$C$16:$C$64,0),1),'8- Políticas de Administración '!$B$16:$F$64,5,FALSE),"")</f>
        <v/>
      </c>
      <c r="M76" s="409"/>
      <c r="N76" s="421"/>
      <c r="O76" s="204"/>
      <c r="R76" s="417"/>
      <c r="S76" s="418"/>
      <c r="T76" s="418"/>
      <c r="U76" s="418"/>
      <c r="V76" s="418"/>
      <c r="W76" s="418"/>
      <c r="X76" s="418"/>
      <c r="Y76" s="418"/>
      <c r="Z76" s="419"/>
      <c r="AA76" s="206"/>
    </row>
    <row r="77" spans="1:27" ht="15">
      <c r="A77" s="486"/>
      <c r="B77" s="406"/>
      <c r="C77" s="409"/>
      <c r="D77" s="194"/>
      <c r="E77" s="409"/>
      <c r="F77" s="409"/>
      <c r="G77" s="424"/>
      <c r="H77" s="409"/>
      <c r="I77" s="165"/>
      <c r="J77" s="191"/>
      <c r="K77" s="165" t="str">
        <f>IFERROR(CONCATENATE(INDEX('8- Políticas de Administración '!$B$16:$F$53,MATCH('5- Identificación de Riesgos'!J77,'8- Políticas de Administración '!$C$16:$C$54,0),1)," - ",L77),"")</f>
        <v/>
      </c>
      <c r="L77" s="192" t="str">
        <f>IFERROR(VLOOKUP(INDEX('8- Políticas de Administración '!$B$16:$F$63,MATCH('5- Identificación de Riesgos'!J77,'8- Políticas de Administración '!$C$16:$C$64,0),1),'8- Políticas de Administración '!$B$16:$F$64,5,FALSE),"")</f>
        <v/>
      </c>
      <c r="M77" s="409"/>
      <c r="N77" s="421"/>
      <c r="O77" s="204"/>
      <c r="R77" s="417"/>
      <c r="S77" s="418"/>
      <c r="T77" s="418"/>
      <c r="U77" s="418"/>
      <c r="V77" s="418"/>
      <c r="W77" s="418"/>
      <c r="X77" s="418"/>
      <c r="Y77" s="418"/>
      <c r="Z77" s="419"/>
      <c r="AA77" s="206"/>
    </row>
    <row r="78" spans="1:27" ht="15">
      <c r="A78" s="486"/>
      <c r="B78" s="406"/>
      <c r="C78" s="409"/>
      <c r="D78" s="194"/>
      <c r="E78" s="409"/>
      <c r="F78" s="409"/>
      <c r="G78" s="424"/>
      <c r="H78" s="409"/>
      <c r="I78" s="165"/>
      <c r="J78" s="191"/>
      <c r="K78" s="165" t="str">
        <f>IFERROR(CONCATENATE(INDEX('8- Políticas de Administración '!$B$16:$F$53,MATCH('5- Identificación de Riesgos'!J78,'8- Políticas de Administración '!$C$16:$C$54,0),1)," - ",L78),"")</f>
        <v/>
      </c>
      <c r="L78" s="192" t="str">
        <f>IFERROR(VLOOKUP(INDEX('8- Políticas de Administración '!$B$16:$F$63,MATCH('5- Identificación de Riesgos'!J78,'8- Políticas de Administración '!$C$16:$C$64,0),1),'8- Políticas de Administración '!$B$16:$F$64,5,FALSE),"")</f>
        <v/>
      </c>
      <c r="M78" s="409"/>
      <c r="N78" s="421"/>
      <c r="O78" s="204"/>
      <c r="R78" s="417"/>
      <c r="S78" s="418"/>
      <c r="T78" s="418"/>
      <c r="U78" s="418"/>
      <c r="V78" s="418"/>
      <c r="W78" s="418"/>
      <c r="X78" s="418"/>
      <c r="Y78" s="418"/>
      <c r="Z78" s="419"/>
      <c r="AA78" s="206"/>
    </row>
    <row r="79" spans="1:27" ht="15.75" thickBot="1">
      <c r="A79" s="487"/>
      <c r="B79" s="407"/>
      <c r="C79" s="410"/>
      <c r="D79" s="195"/>
      <c r="E79" s="410"/>
      <c r="F79" s="410"/>
      <c r="G79" s="425"/>
      <c r="H79" s="410"/>
      <c r="I79" s="166"/>
      <c r="J79" s="196"/>
      <c r="K79" s="166" t="str">
        <f>IFERROR(CONCATENATE(INDEX('8- Políticas de Administración '!$B$16:$F$53,MATCH('5- Identificación de Riesgos'!J79,'8- Políticas de Administración '!$C$16:$C$54,0),1)," - ",L79),"")</f>
        <v/>
      </c>
      <c r="L79" s="197" t="str">
        <f>IFERROR(VLOOKUP(INDEX('8- Políticas de Administración '!$B$16:$F$63,MATCH('5- Identificación de Riesgos'!J79,'8- Políticas de Administración '!$C$16:$C$64,0),1),'8- Políticas de Administración '!$B$16:$F$64,5,FALSE),"")</f>
        <v/>
      </c>
      <c r="M79" s="410"/>
      <c r="N79" s="422"/>
      <c r="O79" s="204"/>
      <c r="R79" s="417"/>
      <c r="S79" s="418"/>
      <c r="T79" s="418"/>
      <c r="U79" s="418"/>
      <c r="V79" s="418"/>
      <c r="W79" s="418"/>
      <c r="X79" s="418"/>
      <c r="Y79" s="418"/>
      <c r="Z79" s="419"/>
      <c r="AA79" s="206"/>
    </row>
  </sheetData>
  <mergeCells count="94">
    <mergeCell ref="M50:M59"/>
    <mergeCell ref="N50:N59"/>
    <mergeCell ref="O50:O59"/>
    <mergeCell ref="Q50:Y59"/>
    <mergeCell ref="N40:N49"/>
    <mergeCell ref="M40:M49"/>
    <mergeCell ref="O40:O49"/>
    <mergeCell ref="O20:O29"/>
    <mergeCell ref="N10:N19"/>
    <mergeCell ref="M20:M29"/>
    <mergeCell ref="N20:N29"/>
    <mergeCell ref="M10:M19"/>
    <mergeCell ref="N30:N39"/>
    <mergeCell ref="A30:A39"/>
    <mergeCell ref="G30:G39"/>
    <mergeCell ref="H30:H39"/>
    <mergeCell ref="C30:C39"/>
    <mergeCell ref="F30:F39"/>
    <mergeCell ref="E30:E39"/>
    <mergeCell ref="B40:B49"/>
    <mergeCell ref="G70:G79"/>
    <mergeCell ref="H70:H79"/>
    <mergeCell ref="A50:A59"/>
    <mergeCell ref="B50:B59"/>
    <mergeCell ref="C50:C59"/>
    <mergeCell ref="E50:E59"/>
    <mergeCell ref="F50:F59"/>
    <mergeCell ref="G50:G59"/>
    <mergeCell ref="H50:H59"/>
    <mergeCell ref="H40:H49"/>
    <mergeCell ref="E40:E49"/>
    <mergeCell ref="F40:F49"/>
    <mergeCell ref="A70:A79"/>
    <mergeCell ref="B70:B79"/>
    <mergeCell ref="A60:A69"/>
    <mergeCell ref="A1:C2"/>
    <mergeCell ref="A4:C4"/>
    <mergeCell ref="A8:A9"/>
    <mergeCell ref="B8:B9"/>
    <mergeCell ref="E8:E9"/>
    <mergeCell ref="A5:C5"/>
    <mergeCell ref="A6:C6"/>
    <mergeCell ref="D6:N6"/>
    <mergeCell ref="I8:I9"/>
    <mergeCell ref="G8:G9"/>
    <mergeCell ref="D4:N4"/>
    <mergeCell ref="D5:N5"/>
    <mergeCell ref="H8:H9"/>
    <mergeCell ref="E7:H7"/>
    <mergeCell ref="D7:D9"/>
    <mergeCell ref="L8:L9"/>
    <mergeCell ref="N7:O7"/>
    <mergeCell ref="I7:M7"/>
    <mergeCell ref="A10:A19"/>
    <mergeCell ref="B10:B19"/>
    <mergeCell ref="F8:F9"/>
    <mergeCell ref="O10:O19"/>
    <mergeCell ref="A20:A29"/>
    <mergeCell ref="B20:B29"/>
    <mergeCell ref="A40:A49"/>
    <mergeCell ref="B30:B39"/>
    <mergeCell ref="O8:O9"/>
    <mergeCell ref="N8:N9"/>
    <mergeCell ref="K8:K9"/>
    <mergeCell ref="M8:M9"/>
    <mergeCell ref="C40:C49"/>
    <mergeCell ref="E20:E29"/>
    <mergeCell ref="G20:G29"/>
    <mergeCell ref="H20:H29"/>
    <mergeCell ref="E10:E19"/>
    <mergeCell ref="F10:F19"/>
    <mergeCell ref="G10:G19"/>
    <mergeCell ref="G40:G49"/>
    <mergeCell ref="C20:C29"/>
    <mergeCell ref="C10:C19"/>
    <mergeCell ref="F20:F29"/>
    <mergeCell ref="H10:H19"/>
    <mergeCell ref="R66:Z79"/>
    <mergeCell ref="M60:M69"/>
    <mergeCell ref="N60:N69"/>
    <mergeCell ref="M70:M79"/>
    <mergeCell ref="N70:N79"/>
    <mergeCell ref="C70:C79"/>
    <mergeCell ref="E70:E79"/>
    <mergeCell ref="F70:F79"/>
    <mergeCell ref="G60:G69"/>
    <mergeCell ref="H60:H69"/>
    <mergeCell ref="O30:O39"/>
    <mergeCell ref="M30:M39"/>
    <mergeCell ref="B60:B69"/>
    <mergeCell ref="C60:C69"/>
    <mergeCell ref="E60:E69"/>
    <mergeCell ref="F60:F69"/>
    <mergeCell ref="O60:O69"/>
  </mergeCells>
  <conditionalFormatting sqref="D10:D11">
    <cfRule type="containsText" dxfId="352" priority="13" operator="containsText" text="3- Moderado">
      <formula>NOT(ISERROR(SEARCH("3- Moderado",D10)))</formula>
    </cfRule>
    <cfRule type="containsText" dxfId="351" priority="14" operator="containsText" text="6- Moderado">
      <formula>NOT(ISERROR(SEARCH("6- Moderado",D10)))</formula>
    </cfRule>
    <cfRule type="containsText" dxfId="350" priority="15" operator="containsText" text="4- Moderado">
      <formula>NOT(ISERROR(SEARCH("4- Moderado",D10)))</formula>
    </cfRule>
    <cfRule type="containsText" dxfId="349" priority="16" operator="containsText" text="3- Bajo">
      <formula>NOT(ISERROR(SEARCH("3- Bajo",D10)))</formula>
    </cfRule>
    <cfRule type="containsText" dxfId="348" priority="17" operator="containsText" text="4- Bajo">
      <formula>NOT(ISERROR(SEARCH("4- Bajo",D10)))</formula>
    </cfRule>
    <cfRule type="containsText" dxfId="347" priority="18" operator="containsText" text="1- Bajo">
      <formula>NOT(ISERROR(SEARCH("1- Bajo",D10)))</formula>
    </cfRule>
  </conditionalFormatting>
  <conditionalFormatting sqref="D13">
    <cfRule type="containsText" dxfId="346" priority="171" operator="containsText" text="3- Moderado">
      <formula>NOT(ISERROR(SEARCH("3- Moderado",D13)))</formula>
    </cfRule>
    <cfRule type="containsText" dxfId="345" priority="172" operator="containsText" text="6- Moderado">
      <formula>NOT(ISERROR(SEARCH("6- Moderado",D13)))</formula>
    </cfRule>
    <cfRule type="containsText" dxfId="344" priority="173" operator="containsText" text="4- Moderado">
      <formula>NOT(ISERROR(SEARCH("4- Moderado",D13)))</formula>
    </cfRule>
    <cfRule type="containsText" dxfId="343" priority="174" operator="containsText" text="3- Bajo">
      <formula>NOT(ISERROR(SEARCH("3- Bajo",D13)))</formula>
    </cfRule>
    <cfRule type="containsText" dxfId="342" priority="175" operator="containsText" text="4- Bajo">
      <formula>NOT(ISERROR(SEARCH("4- Bajo",D13)))</formula>
    </cfRule>
    <cfRule type="containsText" dxfId="341" priority="176" operator="containsText" text="1- Bajo">
      <formula>NOT(ISERROR(SEARCH("1- Bajo",D13)))</formula>
    </cfRule>
  </conditionalFormatting>
  <conditionalFormatting sqref="D20:D21 D24">
    <cfRule type="containsText" dxfId="340" priority="153" operator="containsText" text="3- Moderado">
      <formula>NOT(ISERROR(SEARCH("3- Moderado",D20)))</formula>
    </cfRule>
    <cfRule type="containsText" dxfId="339" priority="154" operator="containsText" text="6- Moderado">
      <formula>NOT(ISERROR(SEARCH("6- Moderado",D20)))</formula>
    </cfRule>
    <cfRule type="containsText" dxfId="338" priority="155" operator="containsText" text="4- Moderado">
      <formula>NOT(ISERROR(SEARCH("4- Moderado",D20)))</formula>
    </cfRule>
    <cfRule type="containsText" dxfId="337" priority="156" operator="containsText" text="3- Bajo">
      <formula>NOT(ISERROR(SEARCH("3- Bajo",D20)))</formula>
    </cfRule>
    <cfRule type="containsText" dxfId="336" priority="157" operator="containsText" text="4- Bajo">
      <formula>NOT(ISERROR(SEARCH("4- Bajo",D20)))</formula>
    </cfRule>
    <cfRule type="containsText" dxfId="335" priority="158" operator="containsText" text="1- Bajo">
      <formula>NOT(ISERROR(SEARCH("1- Bajo",D20)))</formula>
    </cfRule>
  </conditionalFormatting>
  <conditionalFormatting sqref="D30:D33">
    <cfRule type="containsText" dxfId="334" priority="147" operator="containsText" text="3- Moderado">
      <formula>NOT(ISERROR(SEARCH("3- Moderado",D30)))</formula>
    </cfRule>
    <cfRule type="containsText" dxfId="333" priority="148" operator="containsText" text="6- Moderado">
      <formula>NOT(ISERROR(SEARCH("6- Moderado",D30)))</formula>
    </cfRule>
    <cfRule type="containsText" dxfId="332" priority="149" operator="containsText" text="4- Moderado">
      <formula>NOT(ISERROR(SEARCH("4- Moderado",D30)))</formula>
    </cfRule>
    <cfRule type="containsText" dxfId="331" priority="150" operator="containsText" text="3- Bajo">
      <formula>NOT(ISERROR(SEARCH("3- Bajo",D30)))</formula>
    </cfRule>
    <cfRule type="containsText" dxfId="330" priority="151" operator="containsText" text="4- Bajo">
      <formula>NOT(ISERROR(SEARCH("4- Bajo",D30)))</formula>
    </cfRule>
    <cfRule type="containsText" dxfId="329" priority="152" operator="containsText" text="1- Bajo">
      <formula>NOT(ISERROR(SEARCH("1- Bajo",D30)))</formula>
    </cfRule>
  </conditionalFormatting>
  <conditionalFormatting sqref="D40:D41">
    <cfRule type="containsText" dxfId="328" priority="141" operator="containsText" text="3- Moderado">
      <formula>NOT(ISERROR(SEARCH("3- Moderado",D40)))</formula>
    </cfRule>
    <cfRule type="containsText" dxfId="327" priority="142" operator="containsText" text="6- Moderado">
      <formula>NOT(ISERROR(SEARCH("6- Moderado",D40)))</formula>
    </cfRule>
    <cfRule type="containsText" dxfId="326" priority="143" operator="containsText" text="4- Moderado">
      <formula>NOT(ISERROR(SEARCH("4- Moderado",D40)))</formula>
    </cfRule>
    <cfRule type="containsText" dxfId="325" priority="144" operator="containsText" text="3- Bajo">
      <formula>NOT(ISERROR(SEARCH("3- Bajo",D40)))</formula>
    </cfRule>
    <cfRule type="containsText" dxfId="324" priority="145" operator="containsText" text="4- Bajo">
      <formula>NOT(ISERROR(SEARCH("4- Bajo",D40)))</formula>
    </cfRule>
    <cfRule type="containsText" dxfId="323" priority="146" operator="containsText" text="1- Bajo">
      <formula>NOT(ISERROR(SEARCH("1- Bajo",D40)))</formula>
    </cfRule>
  </conditionalFormatting>
  <conditionalFormatting sqref="D55:D58">
    <cfRule type="containsText" dxfId="322" priority="57" operator="containsText" text="3- Moderado">
      <formula>NOT(ISERROR(SEARCH("3- Moderado",D55)))</formula>
    </cfRule>
    <cfRule type="containsText" dxfId="321" priority="58" operator="containsText" text="6- Moderado">
      <formula>NOT(ISERROR(SEARCH("6- Moderado",D55)))</formula>
    </cfRule>
    <cfRule type="containsText" dxfId="320" priority="59" operator="containsText" text="4- Moderado">
      <formula>NOT(ISERROR(SEARCH("4- Moderado",D55)))</formula>
    </cfRule>
    <cfRule type="containsText" dxfId="319" priority="60" operator="containsText" text="3- Bajo">
      <formula>NOT(ISERROR(SEARCH("3- Bajo",D55)))</formula>
    </cfRule>
    <cfRule type="containsText" dxfId="318" priority="61" operator="containsText" text="4- Bajo">
      <formula>NOT(ISERROR(SEARCH("4- Bajo",D55)))</formula>
    </cfRule>
    <cfRule type="containsText" dxfId="317" priority="62" operator="containsText" text="1- Bajo">
      <formula>NOT(ISERROR(SEARCH("1- Bajo",D55)))</formula>
    </cfRule>
  </conditionalFormatting>
  <conditionalFormatting sqref="D63:D64 D73:D74">
    <cfRule type="containsText" dxfId="316" priority="123" operator="containsText" text="3- Moderado">
      <formula>NOT(ISERROR(SEARCH("3- Moderado",D63)))</formula>
    </cfRule>
    <cfRule type="containsText" dxfId="315" priority="124" operator="containsText" text="6- Moderado">
      <formula>NOT(ISERROR(SEARCH("6- Moderado",D63)))</formula>
    </cfRule>
    <cfRule type="containsText" dxfId="314" priority="125" operator="containsText" text="4- Moderado">
      <formula>NOT(ISERROR(SEARCH("4- Moderado",D63)))</formula>
    </cfRule>
    <cfRule type="containsText" dxfId="313" priority="126" operator="containsText" text="3- Bajo">
      <formula>NOT(ISERROR(SEARCH("3- Bajo",D63)))</formula>
    </cfRule>
    <cfRule type="containsText" dxfId="312" priority="127" operator="containsText" text="4- Bajo">
      <formula>NOT(ISERROR(SEARCH("4- Bajo",D63)))</formula>
    </cfRule>
    <cfRule type="containsText" dxfId="311" priority="128" operator="containsText" text="1- Bajo">
      <formula>NOT(ISERROR(SEARCH("1- Bajo",D63)))</formula>
    </cfRule>
  </conditionalFormatting>
  <conditionalFormatting sqref="H10 H20">
    <cfRule type="containsText" dxfId="310" priority="842" operator="containsText" text="Muy Baja">
      <formula>NOT(ISERROR(SEARCH("Muy Baja",H10)))</formula>
    </cfRule>
    <cfRule type="containsText" dxfId="309" priority="843" operator="containsText" text="Baja">
      <formula>NOT(ISERROR(SEARCH("Baja",H10)))</formula>
    </cfRule>
    <cfRule type="containsText" dxfId="308" priority="844" operator="containsText" text="Muy Alta">
      <formula>NOT(ISERROR(SEARCH("Muy Alta",H10)))</formula>
    </cfRule>
    <cfRule type="containsText" dxfId="307" priority="846" operator="containsText" text="Alta">
      <formula>NOT(ISERROR(SEARCH("Alta",H10)))</formula>
    </cfRule>
    <cfRule type="containsText" dxfId="306" priority="847" operator="containsText" text="Media">
      <formula>NOT(ISERROR(SEARCH("Media",H10)))</formula>
    </cfRule>
    <cfRule type="containsText" dxfId="305" priority="848" operator="containsText" text="Media">
      <formula>NOT(ISERROR(SEARCH("Media",H10)))</formula>
    </cfRule>
    <cfRule type="containsText" dxfId="304" priority="849" operator="containsText" text="Media">
      <formula>NOT(ISERROR(SEARCH("Media",H10)))</formula>
    </cfRule>
    <cfRule type="containsText" dxfId="303" priority="850" operator="containsText" text="Muy Baja">
      <formula>NOT(ISERROR(SEARCH("Muy Baja",H10)))</formula>
    </cfRule>
    <cfRule type="containsText" dxfId="302" priority="851" operator="containsText" text="Baja">
      <formula>NOT(ISERROR(SEARCH("Baja",H10)))</formula>
    </cfRule>
    <cfRule type="containsText" dxfId="301" priority="852" operator="containsText" text="Muy Baja">
      <formula>NOT(ISERROR(SEARCH("Muy Baja",H10)))</formula>
    </cfRule>
    <cfRule type="containsText" dxfId="300" priority="853" operator="containsText" text="Muy Baja">
      <formula>NOT(ISERROR(SEARCH("Muy Baja",H10)))</formula>
    </cfRule>
    <cfRule type="containsText" dxfId="299" priority="854" operator="containsText" text="Muy Baja">
      <formula>NOT(ISERROR(SEARCH("Muy Baja",H10)))</formula>
    </cfRule>
    <cfRule type="containsText" dxfId="298" priority="855" operator="containsText" text="Muy Baja'Tabla probabilidad'!">
      <formula>NOT(ISERROR(SEARCH("Muy Baja'Tabla probabilidad'!",H10)))</formula>
    </cfRule>
    <cfRule type="containsText" dxfId="297" priority="856" operator="containsText" text="Muy bajo">
      <formula>NOT(ISERROR(SEARCH("Muy bajo",H10)))</formula>
    </cfRule>
    <cfRule type="containsText" dxfId="296" priority="857" operator="containsText" text="Alta">
      <formula>NOT(ISERROR(SEARCH("Alta",H10)))</formula>
    </cfRule>
    <cfRule type="containsText" dxfId="295" priority="858" operator="containsText" text="Media">
      <formula>NOT(ISERROR(SEARCH("Media",H10)))</formula>
    </cfRule>
    <cfRule type="containsText" dxfId="294" priority="859" operator="containsText" text="Baja">
      <formula>NOT(ISERROR(SEARCH("Baja",H10)))</formula>
    </cfRule>
    <cfRule type="containsText" dxfId="293" priority="860" operator="containsText" text="Muy baja">
      <formula>NOT(ISERROR(SEARCH("Muy baja",H10)))</formula>
    </cfRule>
    <cfRule type="cellIs" dxfId="290" priority="863" operator="between">
      <formula>1</formula>
      <formula>2</formula>
    </cfRule>
    <cfRule type="cellIs" dxfId="289" priority="864" operator="between">
      <formula>0</formula>
      <formula>2</formula>
    </cfRule>
  </conditionalFormatting>
  <conditionalFormatting sqref="H30 H40">
    <cfRule type="containsText" dxfId="288" priority="556" operator="containsText" text="Muy Baja">
      <formula>NOT(ISERROR(SEARCH("Muy Baja",H30)))</formula>
    </cfRule>
    <cfRule type="containsText" dxfId="287" priority="557" operator="containsText" text="Baja">
      <formula>NOT(ISERROR(SEARCH("Baja",H30)))</formula>
    </cfRule>
    <cfRule type="containsText" dxfId="286" priority="558" operator="containsText" text="Muy Alta">
      <formula>NOT(ISERROR(SEARCH("Muy Alta",H30)))</formula>
    </cfRule>
    <cfRule type="containsText" dxfId="285" priority="560" operator="containsText" text="Alta">
      <formula>NOT(ISERROR(SEARCH("Alta",H30)))</formula>
    </cfRule>
    <cfRule type="containsText" dxfId="284" priority="561" operator="containsText" text="Media">
      <formula>NOT(ISERROR(SEARCH("Media",H30)))</formula>
    </cfRule>
    <cfRule type="containsText" dxfId="283" priority="562" operator="containsText" text="Media">
      <formula>NOT(ISERROR(SEARCH("Media",H30)))</formula>
    </cfRule>
    <cfRule type="containsText" dxfId="282" priority="563" operator="containsText" text="Media">
      <formula>NOT(ISERROR(SEARCH("Media",H30)))</formula>
    </cfRule>
    <cfRule type="containsText" dxfId="281" priority="564" operator="containsText" text="Muy Baja">
      <formula>NOT(ISERROR(SEARCH("Muy Baja",H30)))</formula>
    </cfRule>
    <cfRule type="containsText" dxfId="280" priority="565" operator="containsText" text="Baja">
      <formula>NOT(ISERROR(SEARCH("Baja",H30)))</formula>
    </cfRule>
    <cfRule type="containsText" dxfId="279" priority="566" operator="containsText" text="Muy Baja">
      <formula>NOT(ISERROR(SEARCH("Muy Baja",H30)))</formula>
    </cfRule>
    <cfRule type="containsText" dxfId="278" priority="567" operator="containsText" text="Muy Baja">
      <formula>NOT(ISERROR(SEARCH("Muy Baja",H30)))</formula>
    </cfRule>
    <cfRule type="containsText" dxfId="277" priority="568" operator="containsText" text="Muy Baja">
      <formula>NOT(ISERROR(SEARCH("Muy Baja",H30)))</formula>
    </cfRule>
    <cfRule type="containsText" dxfId="276" priority="569" operator="containsText" text="Muy Baja'Tabla probabilidad'!">
      <formula>NOT(ISERROR(SEARCH("Muy Baja'Tabla probabilidad'!",H30)))</formula>
    </cfRule>
    <cfRule type="containsText" dxfId="275" priority="570" operator="containsText" text="Muy bajo">
      <formula>NOT(ISERROR(SEARCH("Muy bajo",H30)))</formula>
    </cfRule>
    <cfRule type="containsText" dxfId="274" priority="571" operator="containsText" text="Alta">
      <formula>NOT(ISERROR(SEARCH("Alta",H30)))</formula>
    </cfRule>
    <cfRule type="containsText" dxfId="273" priority="572" operator="containsText" text="Media">
      <formula>NOT(ISERROR(SEARCH("Media",H30)))</formula>
    </cfRule>
    <cfRule type="containsText" dxfId="272" priority="573" operator="containsText" text="Baja">
      <formula>NOT(ISERROR(SEARCH("Baja",H30)))</formula>
    </cfRule>
    <cfRule type="containsText" dxfId="271" priority="574" operator="containsText" text="Muy baja">
      <formula>NOT(ISERROR(SEARCH("Muy baja",H30)))</formula>
    </cfRule>
    <cfRule type="cellIs" dxfId="268" priority="577" operator="between">
      <formula>1</formula>
      <formula>2</formula>
    </cfRule>
    <cfRule type="cellIs" dxfId="267" priority="578" operator="between">
      <formula>0</formula>
      <formula>2</formula>
    </cfRule>
  </conditionalFormatting>
  <conditionalFormatting sqref="H50">
    <cfRule type="containsText" dxfId="266" priority="69" operator="containsText" text="Muy Baja">
      <formula>NOT(ISERROR(SEARCH("Muy Baja",H50)))</formula>
    </cfRule>
    <cfRule type="containsText" dxfId="265" priority="70" operator="containsText" text="Baja">
      <formula>NOT(ISERROR(SEARCH("Baja",H50)))</formula>
    </cfRule>
    <cfRule type="containsText" dxfId="264" priority="71" operator="containsText" text="Muy Alta">
      <formula>NOT(ISERROR(SEARCH("Muy Alta",H50)))</formula>
    </cfRule>
    <cfRule type="containsText" dxfId="263" priority="72" operator="containsText" text="Alta">
      <formula>NOT(ISERROR(SEARCH("Alta",H50)))</formula>
    </cfRule>
    <cfRule type="containsText" dxfId="262" priority="73" operator="containsText" text="Media">
      <formula>NOT(ISERROR(SEARCH("Media",H50)))</formula>
    </cfRule>
    <cfRule type="containsText" dxfId="261" priority="74" operator="containsText" text="Media">
      <formula>NOT(ISERROR(SEARCH("Media",H50)))</formula>
    </cfRule>
    <cfRule type="containsText" dxfId="260" priority="75" operator="containsText" text="Media">
      <formula>NOT(ISERROR(SEARCH("Media",H50)))</formula>
    </cfRule>
    <cfRule type="containsText" dxfId="259" priority="76" operator="containsText" text="Muy Baja">
      <formula>NOT(ISERROR(SEARCH("Muy Baja",H50)))</formula>
    </cfRule>
    <cfRule type="containsText" dxfId="258" priority="77" operator="containsText" text="Baja">
      <formula>NOT(ISERROR(SEARCH("Baja",H50)))</formula>
    </cfRule>
    <cfRule type="containsText" dxfId="257" priority="78" operator="containsText" text="Muy Baja">
      <formula>NOT(ISERROR(SEARCH("Muy Baja",H50)))</formula>
    </cfRule>
    <cfRule type="containsText" dxfId="256" priority="79" operator="containsText" text="Muy Baja">
      <formula>NOT(ISERROR(SEARCH("Muy Baja",H50)))</formula>
    </cfRule>
    <cfRule type="containsText" dxfId="255" priority="80" operator="containsText" text="Muy Baja">
      <formula>NOT(ISERROR(SEARCH("Muy Baja",H50)))</formula>
    </cfRule>
    <cfRule type="containsText" dxfId="254" priority="81" operator="containsText" text="Muy Baja'Tabla probabilidad'!">
      <formula>NOT(ISERROR(SEARCH("Muy Baja'Tabla probabilidad'!",H50)))</formula>
    </cfRule>
    <cfRule type="containsText" dxfId="253" priority="82" operator="containsText" text="Muy bajo">
      <formula>NOT(ISERROR(SEARCH("Muy bajo",H50)))</formula>
    </cfRule>
    <cfRule type="containsText" dxfId="252" priority="83" operator="containsText" text="Alta">
      <formula>NOT(ISERROR(SEARCH("Alta",H50)))</formula>
    </cfRule>
    <cfRule type="containsText" dxfId="251" priority="84" operator="containsText" text="Media">
      <formula>NOT(ISERROR(SEARCH("Media",H50)))</formula>
    </cfRule>
    <cfRule type="containsText" dxfId="250" priority="85" operator="containsText" text="Baja">
      <formula>NOT(ISERROR(SEARCH("Baja",H50)))</formula>
    </cfRule>
    <cfRule type="containsText" dxfId="249" priority="86" operator="containsText" text="Muy baja">
      <formula>NOT(ISERROR(SEARCH("Muy baja",H50)))</formula>
    </cfRule>
    <cfRule type="cellIs" dxfId="246" priority="89" operator="between">
      <formula>1</formula>
      <formula>2</formula>
    </cfRule>
    <cfRule type="cellIs" dxfId="245" priority="90" operator="between">
      <formula>0</formula>
      <formula>2</formula>
    </cfRule>
  </conditionalFormatting>
  <conditionalFormatting sqref="H60 H70">
    <cfRule type="containsText" dxfId="244" priority="235" operator="containsText" text="Muy Baja">
      <formula>NOT(ISERROR(SEARCH("Muy Baja",H60)))</formula>
    </cfRule>
    <cfRule type="containsText" dxfId="243" priority="236" operator="containsText" text="Baja">
      <formula>NOT(ISERROR(SEARCH("Baja",H60)))</formula>
    </cfRule>
    <cfRule type="containsText" dxfId="242" priority="237" operator="containsText" text="Muy Alta">
      <formula>NOT(ISERROR(SEARCH("Muy Alta",H60)))</formula>
    </cfRule>
    <cfRule type="containsText" dxfId="241" priority="239" operator="containsText" text="Alta">
      <formula>NOT(ISERROR(SEARCH("Alta",H60)))</formula>
    </cfRule>
    <cfRule type="containsText" dxfId="240" priority="240" operator="containsText" text="Media">
      <formula>NOT(ISERROR(SEARCH("Media",H60)))</formula>
    </cfRule>
    <cfRule type="containsText" dxfId="239" priority="241" operator="containsText" text="Media">
      <formula>NOT(ISERROR(SEARCH("Media",H60)))</formula>
    </cfRule>
    <cfRule type="containsText" dxfId="238" priority="242" operator="containsText" text="Media">
      <formula>NOT(ISERROR(SEARCH("Media",H60)))</formula>
    </cfRule>
    <cfRule type="containsText" dxfId="237" priority="243" operator="containsText" text="Muy Baja">
      <formula>NOT(ISERROR(SEARCH("Muy Baja",H60)))</formula>
    </cfRule>
    <cfRule type="containsText" dxfId="236" priority="244" operator="containsText" text="Baja">
      <formula>NOT(ISERROR(SEARCH("Baja",H60)))</formula>
    </cfRule>
    <cfRule type="containsText" dxfId="235" priority="245" operator="containsText" text="Muy Baja">
      <formula>NOT(ISERROR(SEARCH("Muy Baja",H60)))</formula>
    </cfRule>
    <cfRule type="containsText" dxfId="234" priority="246" operator="containsText" text="Muy Baja">
      <formula>NOT(ISERROR(SEARCH("Muy Baja",H60)))</formula>
    </cfRule>
    <cfRule type="containsText" dxfId="233" priority="247" operator="containsText" text="Muy Baja">
      <formula>NOT(ISERROR(SEARCH("Muy Baja",H60)))</formula>
    </cfRule>
    <cfRule type="containsText" dxfId="232" priority="248" operator="containsText" text="Muy Baja'Tabla probabilidad'!">
      <formula>NOT(ISERROR(SEARCH("Muy Baja'Tabla probabilidad'!",H60)))</formula>
    </cfRule>
    <cfRule type="containsText" dxfId="231" priority="249" operator="containsText" text="Muy bajo">
      <formula>NOT(ISERROR(SEARCH("Muy bajo",H60)))</formula>
    </cfRule>
    <cfRule type="containsText" dxfId="230" priority="250" operator="containsText" text="Alta">
      <formula>NOT(ISERROR(SEARCH("Alta",H60)))</formula>
    </cfRule>
    <cfRule type="containsText" dxfId="229" priority="251" operator="containsText" text="Media">
      <formula>NOT(ISERROR(SEARCH("Media",H60)))</formula>
    </cfRule>
    <cfRule type="containsText" dxfId="228" priority="252" operator="containsText" text="Baja">
      <formula>NOT(ISERROR(SEARCH("Baja",H60)))</formula>
    </cfRule>
    <cfRule type="containsText" dxfId="227" priority="253" operator="containsText" text="Muy baja">
      <formula>NOT(ISERROR(SEARCH("Muy baja",H60)))</formula>
    </cfRule>
    <cfRule type="cellIs" dxfId="224" priority="256" operator="between">
      <formula>1</formula>
      <formula>2</formula>
    </cfRule>
    <cfRule type="cellIs" dxfId="223" priority="257" operator="between">
      <formula>0</formula>
      <formula>2</formula>
    </cfRule>
  </conditionalFormatting>
  <conditionalFormatting sqref="K10:K79">
    <cfRule type="containsText" dxfId="222" priority="1" operator="containsText" text="Catastrófico">
      <formula>NOT(ISERROR(SEARCH("Catastrófico",K10)))</formula>
    </cfRule>
    <cfRule type="containsText" dxfId="221" priority="2" operator="containsText" text="Mayor">
      <formula>NOT(ISERROR(SEARCH("Mayor",K10)))</formula>
    </cfRule>
    <cfRule type="containsText" dxfId="220" priority="3" operator="containsText" text="Alta">
      <formula>NOT(ISERROR(SEARCH("Alta",K10)))</formula>
    </cfRule>
    <cfRule type="containsText" dxfId="219" priority="4" operator="containsText" text="Moderado">
      <formula>NOT(ISERROR(SEARCH("Moderado",K10)))</formula>
    </cfRule>
    <cfRule type="containsText" dxfId="218" priority="5" operator="containsText" text="Menor">
      <formula>NOT(ISERROR(SEARCH("Menor",K10)))</formula>
    </cfRule>
    <cfRule type="containsText" dxfId="217" priority="6" operator="containsText" text="Leve">
      <formula>NOT(ISERROR(SEARCH("Leve",K10)))</formula>
    </cfRule>
  </conditionalFormatting>
  <conditionalFormatting sqref="M10 M20">
    <cfRule type="containsText" dxfId="216" priority="836" operator="containsText" text="Catastrófico">
      <formula>NOT(ISERROR(SEARCH("Catastrófico",M10)))</formula>
    </cfRule>
    <cfRule type="containsText" dxfId="215" priority="837" operator="containsText" text="Mayor">
      <formula>NOT(ISERROR(SEARCH("Mayor",M10)))</formula>
    </cfRule>
    <cfRule type="containsText" dxfId="214" priority="838" operator="containsText" text="Alta">
      <formula>NOT(ISERROR(SEARCH("Alta",M10)))</formula>
    </cfRule>
    <cfRule type="containsText" dxfId="213" priority="839" operator="containsText" text="Moderado">
      <formula>NOT(ISERROR(SEARCH("Moderado",M10)))</formula>
    </cfRule>
    <cfRule type="containsText" dxfId="212" priority="840" operator="containsText" text="Menor">
      <formula>NOT(ISERROR(SEARCH("Menor",M10)))</formula>
    </cfRule>
    <cfRule type="containsText" dxfId="211" priority="841" operator="containsText" text="Leve">
      <formula>NOT(ISERROR(SEARCH("Leve",M10)))</formula>
    </cfRule>
  </conditionalFormatting>
  <conditionalFormatting sqref="M30 M40 M50">
    <cfRule type="containsText" dxfId="210" priority="550" operator="containsText" text="Catastrófico">
      <formula>NOT(ISERROR(SEARCH("Catastrófico",M30)))</formula>
    </cfRule>
    <cfRule type="containsText" dxfId="209" priority="551" operator="containsText" text="Mayor">
      <formula>NOT(ISERROR(SEARCH("Mayor",M30)))</formula>
    </cfRule>
    <cfRule type="containsText" dxfId="208" priority="552" operator="containsText" text="Alta">
      <formula>NOT(ISERROR(SEARCH("Alta",M30)))</formula>
    </cfRule>
    <cfRule type="containsText" dxfId="207" priority="553" operator="containsText" text="Moderado">
      <formula>NOT(ISERROR(SEARCH("Moderado",M30)))</formula>
    </cfRule>
    <cfRule type="containsText" dxfId="206" priority="554" operator="containsText" text="Menor">
      <formula>NOT(ISERROR(SEARCH("Menor",M30)))</formula>
    </cfRule>
    <cfRule type="containsText" dxfId="205" priority="555" operator="containsText" text="Leve">
      <formula>NOT(ISERROR(SEARCH("Leve",M30)))</formula>
    </cfRule>
  </conditionalFormatting>
  <conditionalFormatting sqref="M60 M70">
    <cfRule type="containsText" dxfId="204" priority="229" operator="containsText" text="Catastrófico">
      <formula>NOT(ISERROR(SEARCH("Catastrófico",M60)))</formula>
    </cfRule>
    <cfRule type="containsText" dxfId="203" priority="230" operator="containsText" text="Mayor">
      <formula>NOT(ISERROR(SEARCH("Mayor",M60)))</formula>
    </cfRule>
    <cfRule type="containsText" dxfId="202" priority="231" operator="containsText" text="Alta">
      <formula>NOT(ISERROR(SEARCH("Alta",M60)))</formula>
    </cfRule>
    <cfRule type="containsText" dxfId="201" priority="232" operator="containsText" text="Moderado">
      <formula>NOT(ISERROR(SEARCH("Moderado",M60)))</formula>
    </cfRule>
    <cfRule type="containsText" dxfId="200" priority="233" operator="containsText" text="Menor">
      <formula>NOT(ISERROR(SEARCH("Menor",M60)))</formula>
    </cfRule>
    <cfRule type="containsText" dxfId="199" priority="234" operator="containsText" text="Leve">
      <formula>NOT(ISERROR(SEARCH("Leve",M60)))</formula>
    </cfRule>
  </conditionalFormatting>
  <conditionalFormatting sqref="N60 N70">
    <cfRule type="containsText" dxfId="198" priority="258" operator="containsText" text="Extremo">
      <formula>NOT(ISERROR(SEARCH("Extremo",N60)))</formula>
    </cfRule>
    <cfRule type="containsText" dxfId="197" priority="259" operator="containsText" text="Alto">
      <formula>NOT(ISERROR(SEARCH("Alto",N60)))</formula>
    </cfRule>
    <cfRule type="containsText" dxfId="196" priority="260" operator="containsText" text="Bajo">
      <formula>NOT(ISERROR(SEARCH("Bajo",N60)))</formula>
    </cfRule>
    <cfRule type="containsText" dxfId="195" priority="261" operator="containsText" text="Moderado">
      <formula>NOT(ISERROR(SEARCH("Moderado",N60)))</formula>
    </cfRule>
  </conditionalFormatting>
  <conditionalFormatting sqref="N8:O8">
    <cfRule type="containsText" dxfId="194" priority="111" operator="containsText" text="3- Moderado">
      <formula>NOT(ISERROR(SEARCH("3- Moderado",N8)))</formula>
    </cfRule>
    <cfRule type="containsText" dxfId="193" priority="112" operator="containsText" text="6- Moderado">
      <formula>NOT(ISERROR(SEARCH("6- Moderado",N8)))</formula>
    </cfRule>
    <cfRule type="containsText" dxfId="192" priority="113" operator="containsText" text="4- Moderado">
      <formula>NOT(ISERROR(SEARCH("4- Moderado",N8)))</formula>
    </cfRule>
    <cfRule type="containsText" dxfId="191" priority="114" operator="containsText" text="3- Bajo">
      <formula>NOT(ISERROR(SEARCH("3- Bajo",N8)))</formula>
    </cfRule>
    <cfRule type="containsText" dxfId="190" priority="115" operator="containsText" text="4- Bajo">
      <formula>NOT(ISERROR(SEARCH("4- Bajo",N8)))</formula>
    </cfRule>
    <cfRule type="containsText" dxfId="189" priority="116" operator="containsText" text="1- Bajo">
      <formula>NOT(ISERROR(SEARCH("1- Bajo",N8)))</formula>
    </cfRule>
  </conditionalFormatting>
  <conditionalFormatting sqref="N10:O10 N20:O20">
    <cfRule type="containsText" dxfId="188" priority="1423" operator="containsText" text="Extremo">
      <formula>NOT(ISERROR(SEARCH("Extremo",N10)))</formula>
    </cfRule>
    <cfRule type="containsText" dxfId="187" priority="1424" operator="containsText" text="Alto">
      <formula>NOT(ISERROR(SEARCH("Alto",N10)))</formula>
    </cfRule>
    <cfRule type="containsText" dxfId="186" priority="1425" operator="containsText" text="Bajo">
      <formula>NOT(ISERROR(SEARCH("Bajo",N10)))</formula>
    </cfRule>
    <cfRule type="containsText" dxfId="185" priority="1426" operator="containsText" text="Moderado">
      <formula>NOT(ISERROR(SEARCH("Moderado",N10)))</formula>
    </cfRule>
  </conditionalFormatting>
  <conditionalFormatting sqref="N30:O30 N40 N50">
    <cfRule type="containsText" dxfId="184" priority="579" operator="containsText" text="Extremo">
      <formula>NOT(ISERROR(SEARCH("Extremo",N30)))</formula>
    </cfRule>
    <cfRule type="containsText" dxfId="183" priority="580" operator="containsText" text="Alto">
      <formula>NOT(ISERROR(SEARCH("Alto",N30)))</formula>
    </cfRule>
    <cfRule type="containsText" dxfId="182" priority="581" operator="containsText" text="Bajo">
      <formula>NOT(ISERROR(SEARCH("Bajo",N30)))</formula>
    </cfRule>
    <cfRule type="containsText" dxfId="181" priority="582" operator="containsText" text="Moderado">
      <formula>NOT(ISERROR(SEARCH("Moderado",N30)))</formula>
    </cfRule>
  </conditionalFormatting>
  <dataValidations count="1">
    <dataValidation type="list" allowBlank="1" showInputMessage="1" showErrorMessage="1" sqref="I50:J59" xr:uid="{00000000-0002-0000-0500-000000000000}"/>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6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6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75"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76"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87" operator="containsText" id="{6CC27EA5-37CF-43E9-A7E7-0102D9B1D6E7}">
            <xm:f>NOT(ISERROR(SEARCH(#REF!,H50)))</xm:f>
            <xm:f>#REF!</xm:f>
            <x14:dxf>
              <font>
                <color rgb="FF006100"/>
              </font>
              <fill>
                <patternFill>
                  <bgColor rgb="FFC6EFCE"/>
                </patternFill>
              </fill>
            </x14:dxf>
          </x14:cfRule>
          <x14:cfRule type="containsText" priority="88" operator="containsText" id="{953C5589-0A77-4442-B22D-EFE302FBFEAA}">
            <xm:f>NOT(ISERROR(SEARCH(#REF!,H50)))</xm:f>
            <xm:f>#REF!</xm:f>
            <x14:dxf>
              <font>
                <color rgb="FF9C0006"/>
              </font>
              <fill>
                <patternFill>
                  <bgColor rgb="FFFFC7CE"/>
                </patternFill>
              </fill>
            </x14:dxf>
          </x14:cfRule>
          <xm:sqref>H50</xm:sqref>
        </x14:conditionalFormatting>
        <x14:conditionalFormatting xmlns:xm="http://schemas.microsoft.com/office/excel/2006/main">
          <x14:cfRule type="containsText" priority="254" operator="containsText" id="{B3F77126-2A27-4EC5-85A9-CBEC830FD7BD}">
            <xm:f>NOT(ISERROR(SEARCH('8- Políticas de Administración '!$B$5,H60)))</xm:f>
            <xm:f>'8- Políticas de Administración '!$B$5</xm:f>
            <x14:dxf>
              <font>
                <color rgb="FF006100"/>
              </font>
              <fill>
                <patternFill>
                  <bgColor rgb="FFC6EFCE"/>
                </patternFill>
              </fill>
            </x14:dxf>
          </x14:cfRule>
          <x14:cfRule type="containsText" priority="255" operator="containsText" id="{CA966E56-48A7-4BE5-A289-34723629A3D2}">
            <xm:f>NOT(ISERROR(SEARCH('8- Políticas de Administración '!$B$5,H60)))</xm:f>
            <xm:f>'8- Políticas de Administración '!$B$5</xm:f>
            <x14:dxf>
              <font>
                <color rgb="FF9C0006"/>
              </font>
              <fill>
                <patternFill>
                  <bgColor rgb="FFFFC7CE"/>
                </patternFill>
              </fill>
            </x14:dxf>
          </x14:cfRule>
          <xm:sqref>H60 H70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1000000}">
          <x14:formula1>
            <xm:f>'8- Políticas de Administración '!$I$17:$I$22</xm:f>
          </x14:formula1>
          <xm:sqref>I60:I79 I10:I49</xm:sqref>
        </x14:dataValidation>
        <x14:dataValidation type="list" allowBlank="1" showInputMessage="1" showErrorMessage="1" xr:uid="{00000000-0002-0000-0500-000002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J10:J49 J60:J79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79"/>
  <sheetViews>
    <sheetView showGridLines="0" zoomScale="80" zoomScaleNormal="80" zoomScalePageLayoutView="70" workbookViewId="0">
      <pane xSplit="2" ySplit="9" topLeftCell="C73" activePane="bottomRight" state="frozen"/>
      <selection pane="topRight" activeCell="C1" sqref="C1"/>
      <selection pane="bottomLeft" activeCell="A10" sqref="A10"/>
      <selection pane="bottomRight" activeCell="C79" sqref="C79"/>
    </sheetView>
  </sheetViews>
  <sheetFormatPr baseColWidth="10" defaultColWidth="11.42578125" defaultRowHeight="15"/>
  <cols>
    <col min="1" max="1" width="7" customWidth="1"/>
    <col min="2" max="2" width="35.85546875" customWidth="1"/>
    <col min="3" max="3" width="52.5703125" style="47" customWidth="1"/>
    <col min="4" max="4" width="5" hidden="1" customWidth="1"/>
    <col min="5" max="5" width="39.42578125" customWidth="1"/>
    <col min="7" max="7" width="12.85546875" customWidth="1"/>
    <col min="8" max="8" width="14.7109375" bestFit="1" customWidth="1"/>
    <col min="9" max="9" width="8.42578125" customWidth="1"/>
    <col min="10" max="10" width="8.42578125" hidden="1" customWidth="1"/>
    <col min="11" max="11" width="8.42578125" customWidth="1"/>
    <col min="12" max="12" width="25" customWidth="1"/>
    <col min="13" max="13" width="42.7109375" customWidth="1"/>
    <col min="14" max="14" width="10.42578125" customWidth="1"/>
    <col min="15" max="15" width="21.42578125" customWidth="1"/>
    <col min="16" max="16" width="17.28515625" customWidth="1"/>
    <col min="17" max="17" width="14.7109375" customWidth="1"/>
    <col min="18" max="19" width="11.42578125" customWidth="1"/>
    <col min="20" max="20" width="26.28515625" style="37" customWidth="1"/>
    <col min="21" max="21" width="18.5703125" style="36" customWidth="1"/>
    <col min="22" max="22" width="22.5703125" style="38" customWidth="1"/>
    <col min="23" max="278" width="11.42578125" style="17"/>
    <col min="279" max="16384" width="11.42578125" style="22"/>
  </cols>
  <sheetData>
    <row r="1" spans="1:278" s="19" customFormat="1" ht="27.75" thickTop="1">
      <c r="A1" s="504"/>
      <c r="B1" s="505"/>
      <c r="C1" s="506"/>
      <c r="D1" s="40"/>
      <c r="E1" s="500" t="s">
        <v>335</v>
      </c>
      <c r="F1" s="501"/>
      <c r="G1" s="501"/>
      <c r="H1" s="501"/>
      <c r="I1" s="501"/>
      <c r="J1" s="501"/>
      <c r="K1" s="501"/>
      <c r="L1" s="501"/>
      <c r="M1" s="501"/>
      <c r="N1" s="501"/>
      <c r="O1" s="501"/>
      <c r="P1" s="501"/>
      <c r="Q1" s="501"/>
      <c r="R1" s="501"/>
      <c r="S1" s="501"/>
      <c r="T1" s="501"/>
      <c r="U1" s="501"/>
      <c r="V1" s="501"/>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07"/>
      <c r="B2" s="508"/>
      <c r="C2" s="509"/>
      <c r="D2" s="40"/>
      <c r="E2" s="502"/>
      <c r="F2" s="503"/>
      <c r="G2" s="503"/>
      <c r="H2" s="503"/>
      <c r="I2" s="503"/>
      <c r="J2" s="503"/>
      <c r="K2" s="503"/>
      <c r="L2" s="503"/>
      <c r="M2" s="503"/>
      <c r="N2" s="503"/>
      <c r="O2" s="503"/>
      <c r="P2" s="503"/>
      <c r="Q2" s="503"/>
      <c r="R2" s="503"/>
      <c r="S2" s="503"/>
      <c r="T2" s="503"/>
      <c r="U2" s="503"/>
      <c r="V2" s="503"/>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07"/>
      <c r="B3" s="508"/>
      <c r="C3" s="509"/>
      <c r="D3" s="141"/>
      <c r="E3" s="502"/>
      <c r="F3" s="503"/>
      <c r="G3" s="503"/>
      <c r="H3" s="503"/>
      <c r="I3" s="503"/>
      <c r="J3" s="503"/>
      <c r="K3" s="503"/>
      <c r="L3" s="503"/>
      <c r="M3" s="503"/>
      <c r="N3" s="503"/>
      <c r="O3" s="503"/>
      <c r="P3" s="503"/>
      <c r="Q3" s="503"/>
      <c r="R3" s="503"/>
      <c r="S3" s="503"/>
      <c r="T3" s="503"/>
      <c r="U3" s="503"/>
      <c r="V3" s="503"/>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527" t="s">
        <v>269</v>
      </c>
      <c r="B4" s="527"/>
      <c r="C4" s="528" t="s">
        <v>336</v>
      </c>
      <c r="D4" s="528"/>
      <c r="E4" s="528"/>
      <c r="F4" s="528"/>
      <c r="G4" s="528"/>
      <c r="H4" s="528"/>
      <c r="I4" s="528"/>
      <c r="J4" s="528"/>
      <c r="K4" s="528"/>
      <c r="L4" s="528"/>
      <c r="M4" s="528"/>
      <c r="N4" s="528"/>
      <c r="O4" s="528"/>
      <c r="P4" s="528"/>
      <c r="Q4" s="528"/>
      <c r="R4" s="528"/>
      <c r="S4" s="528"/>
      <c r="T4" s="528"/>
      <c r="U4" s="528"/>
      <c r="V4" s="52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527" t="s">
        <v>271</v>
      </c>
      <c r="B5" s="527"/>
      <c r="C5" s="529" t="s">
        <v>37</v>
      </c>
      <c r="D5" s="529"/>
      <c r="E5" s="529"/>
      <c r="F5" s="529"/>
      <c r="G5" s="529"/>
      <c r="H5" s="529"/>
      <c r="I5" s="529"/>
      <c r="J5" s="529"/>
      <c r="K5" s="529"/>
      <c r="L5" s="529"/>
      <c r="M5" s="529"/>
      <c r="N5" s="529"/>
      <c r="O5" s="529"/>
      <c r="P5" s="529"/>
      <c r="Q5" s="529"/>
      <c r="R5" s="529"/>
      <c r="S5" s="529"/>
      <c r="T5" s="529"/>
      <c r="U5" s="529"/>
      <c r="V5" s="529"/>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527" t="s">
        <v>272</v>
      </c>
      <c r="B6" s="527"/>
      <c r="C6" s="528" t="s">
        <v>273</v>
      </c>
      <c r="D6" s="528"/>
      <c r="E6" s="528"/>
      <c r="F6" s="528"/>
      <c r="G6" s="528"/>
      <c r="H6" s="528"/>
      <c r="I6" s="528"/>
      <c r="J6" s="528"/>
      <c r="K6" s="528"/>
      <c r="L6" s="528"/>
      <c r="M6" s="528"/>
      <c r="N6" s="528"/>
      <c r="O6" s="528"/>
      <c r="P6" s="528"/>
      <c r="Q6" s="528"/>
      <c r="R6" s="528"/>
      <c r="S6" s="528"/>
      <c r="T6" s="528"/>
      <c r="U6" s="528"/>
      <c r="V6" s="52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10" t="s">
        <v>274</v>
      </c>
      <c r="B7" s="510"/>
      <c r="C7" s="510"/>
      <c r="D7" s="511" t="s">
        <v>337</v>
      </c>
      <c r="E7" s="512"/>
      <c r="F7" s="512"/>
      <c r="G7" s="512"/>
      <c r="H7" s="512"/>
      <c r="I7" s="512"/>
      <c r="J7" s="512"/>
      <c r="K7" s="512"/>
      <c r="L7" s="512"/>
      <c r="M7" s="512"/>
      <c r="N7" s="512"/>
      <c r="O7" s="512"/>
      <c r="P7" s="512"/>
      <c r="Q7" s="512"/>
      <c r="R7" s="513"/>
      <c r="S7" s="121"/>
      <c r="T7" s="510" t="s">
        <v>338</v>
      </c>
      <c r="U7" s="510"/>
      <c r="V7" s="51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50.25" customHeight="1" thickTop="1" thickBot="1">
      <c r="A8" s="514" t="s">
        <v>279</v>
      </c>
      <c r="B8" s="516" t="s">
        <v>339</v>
      </c>
      <c r="C8" s="518" t="s">
        <v>275</v>
      </c>
      <c r="D8" s="520" t="s">
        <v>340</v>
      </c>
      <c r="E8" s="522" t="s">
        <v>244</v>
      </c>
      <c r="F8" s="524" t="s">
        <v>341</v>
      </c>
      <c r="G8" s="525"/>
      <c r="H8" s="525"/>
      <c r="I8" s="525"/>
      <c r="J8" s="525"/>
      <c r="K8" s="526"/>
      <c r="L8" s="524" t="s">
        <v>342</v>
      </c>
      <c r="M8" s="525"/>
      <c r="N8" s="525"/>
      <c r="O8" s="525"/>
      <c r="P8" s="525"/>
      <c r="Q8" s="525"/>
      <c r="R8" s="525"/>
      <c r="S8" s="526"/>
      <c r="T8" s="54"/>
      <c r="U8" s="55"/>
      <c r="V8" s="83" t="s">
        <v>343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515"/>
      <c r="B9" s="517"/>
      <c r="C9" s="519"/>
      <c r="D9" s="521"/>
      <c r="E9" s="523"/>
      <c r="F9" s="45" t="s">
        <v>246</v>
      </c>
      <c r="G9" s="45" t="s">
        <v>248</v>
      </c>
      <c r="H9" s="45" t="s">
        <v>344</v>
      </c>
      <c r="I9" s="45" t="s">
        <v>250</v>
      </c>
      <c r="J9" s="118" t="s">
        <v>345</v>
      </c>
      <c r="K9" s="45" t="s">
        <v>256</v>
      </c>
      <c r="L9" s="45" t="s">
        <v>346</v>
      </c>
      <c r="M9" s="117" t="s">
        <v>253</v>
      </c>
      <c r="N9" s="45" t="s">
        <v>347</v>
      </c>
      <c r="O9" s="45" t="s">
        <v>348</v>
      </c>
      <c r="P9" s="45" t="s">
        <v>349</v>
      </c>
      <c r="Q9" s="45" t="s">
        <v>350</v>
      </c>
      <c r="R9" s="45" t="s">
        <v>345</v>
      </c>
      <c r="S9" s="45" t="s">
        <v>351</v>
      </c>
      <c r="T9" s="48" t="s">
        <v>258</v>
      </c>
      <c r="U9" s="48" t="s">
        <v>260</v>
      </c>
      <c r="V9" s="49" t="s">
        <v>352</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33.5" customHeight="1" thickBot="1">
      <c r="A10" s="494">
        <v>1</v>
      </c>
      <c r="B10" s="475" t="str">
        <f>'5- Identificación de Riesgos'!B10</f>
        <v xml:space="preserve">Inadecuada planeación de la contratación  </v>
      </c>
      <c r="C10" s="154" t="str">
        <f>'5- Identificación de Riesgos'!D10</f>
        <v>Plan Anual de Adquisiciones elaborado tardiamente o incompleto. Identificación de necesidades incompleta</v>
      </c>
      <c r="D10" s="153"/>
      <c r="E10" s="286" t="s">
        <v>511</v>
      </c>
      <c r="F10" s="143" t="s">
        <v>354</v>
      </c>
      <c r="G10" s="143" t="s">
        <v>354</v>
      </c>
      <c r="H10" s="143" t="s">
        <v>354</v>
      </c>
      <c r="I10" s="143" t="s">
        <v>354</v>
      </c>
      <c r="J10" s="148">
        <f>COUNTIF(F10:I10,"SI")/4</f>
        <v>1</v>
      </c>
      <c r="K10" s="497">
        <f>AVERAGE(J10:J19)</f>
        <v>0.875</v>
      </c>
      <c r="L10" s="143" t="str">
        <f>'5- Identificación de Riesgos'!I10</f>
        <v>Afectación de reputacion,imagén,  credibilidad, satisfacción de usuarios y PI</v>
      </c>
      <c r="M10" s="293" t="s">
        <v>510</v>
      </c>
      <c r="N10" s="143" t="s">
        <v>353</v>
      </c>
      <c r="O10" s="143" t="s">
        <v>354</v>
      </c>
      <c r="P10" s="143" t="s">
        <v>354</v>
      </c>
      <c r="Q10" s="143" t="s">
        <v>354</v>
      </c>
      <c r="R10" s="148">
        <f>SUM(COUNTIF(N10,"SI")*25%,COUNTIF(O10,"SI")*40%,COUNTIF(P10,"SI")*25%,COUNTIF(Q10,"SI")*10%)</f>
        <v>0.75</v>
      </c>
      <c r="S10" s="497">
        <f>AVERAGE(R10:R19)</f>
        <v>0.3833333333333333</v>
      </c>
      <c r="T10" s="48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7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91" t="str">
        <f>CONCATENATE(VLOOKUP((LEFT(T10,LEN(T10)-4)&amp;LEFT(U10,LEN(U10)-4)),'9- Matriz de Calor '!$D$18:$E$42,2,0)," - ",RIGHT(T10,1)*RIGHT(U10,1))</f>
        <v>Bajo - 2</v>
      </c>
    </row>
    <row r="11" spans="1:278" ht="39" thickBot="1">
      <c r="A11" s="495"/>
      <c r="B11" s="476"/>
      <c r="C11" s="287" t="str">
        <f>'5- Identificación de Riesgos'!D11</f>
        <v xml:space="preserve">Modalidad de contratación no  adecuada para el bien o servicio </v>
      </c>
      <c r="D11" s="151"/>
      <c r="E11" s="285" t="s">
        <v>516</v>
      </c>
      <c r="F11" s="144" t="s">
        <v>354</v>
      </c>
      <c r="G11" s="144" t="s">
        <v>354</v>
      </c>
      <c r="H11" s="144" t="s">
        <v>353</v>
      </c>
      <c r="I11" s="144" t="s">
        <v>354</v>
      </c>
      <c r="J11" s="146">
        <f t="shared" ref="J11:J23" si="0">COUNTIF(F11:I11,"SI")/4</f>
        <v>0.75</v>
      </c>
      <c r="K11" s="498"/>
      <c r="L11" s="292" t="str">
        <f>'5- Identificación de Riesgos'!I11</f>
        <v>Incumplimiento de las metas establecidas</v>
      </c>
      <c r="M11" s="294" t="s">
        <v>536</v>
      </c>
      <c r="N11" s="144" t="s">
        <v>353</v>
      </c>
      <c r="O11" s="144" t="s">
        <v>354</v>
      </c>
      <c r="P11" s="144" t="s">
        <v>353</v>
      </c>
      <c r="Q11" s="144" t="s">
        <v>353</v>
      </c>
      <c r="R11" s="146">
        <f t="shared" ref="R11:R21" si="1">SUM(COUNTIF(N11,"SI")*25%,COUNTIF(O11,"SI")*40%,COUNTIF(P11,"SI")*25%,COUNTIF(Q11,"SI")*10%)</f>
        <v>0.4</v>
      </c>
      <c r="S11" s="498"/>
      <c r="T11" s="482"/>
      <c r="U11" s="476"/>
      <c r="V11" s="492"/>
    </row>
    <row r="12" spans="1:278" ht="15.75" thickBot="1">
      <c r="A12" s="495"/>
      <c r="B12" s="476"/>
      <c r="C12" s="154">
        <f>'5- Identificación de Riesgos'!D12</f>
        <v>0</v>
      </c>
      <c r="D12" s="151"/>
      <c r="E12" s="150"/>
      <c r="F12" s="144"/>
      <c r="G12" s="144"/>
      <c r="H12" s="144"/>
      <c r="I12" s="144"/>
      <c r="J12" s="146"/>
      <c r="K12" s="498"/>
      <c r="L12" s="144">
        <f>'5- Identificación de Riesgos'!I12</f>
        <v>0</v>
      </c>
      <c r="M12" s="150"/>
      <c r="N12" s="144"/>
      <c r="O12" s="144"/>
      <c r="P12" s="144"/>
      <c r="Q12" s="144"/>
      <c r="R12" s="146"/>
      <c r="S12" s="498"/>
      <c r="T12" s="482"/>
      <c r="U12" s="476"/>
      <c r="V12" s="492"/>
    </row>
    <row r="13" spans="1:278" ht="15.75" thickBot="1">
      <c r="A13" s="495"/>
      <c r="B13" s="476"/>
      <c r="C13" s="154">
        <f>'5- Identificación de Riesgos'!D13</f>
        <v>0</v>
      </c>
      <c r="D13" s="151"/>
      <c r="E13" s="150"/>
      <c r="F13" s="144"/>
      <c r="G13" s="144"/>
      <c r="H13" s="144"/>
      <c r="I13" s="144"/>
      <c r="J13" s="146"/>
      <c r="K13" s="498"/>
      <c r="L13" s="144">
        <f>'5- Identificación de Riesgos'!I13</f>
        <v>0</v>
      </c>
      <c r="M13" s="150"/>
      <c r="N13" s="144"/>
      <c r="O13" s="144"/>
      <c r="P13" s="144"/>
      <c r="Q13" s="144"/>
      <c r="R13" s="146"/>
      <c r="S13" s="498"/>
      <c r="T13" s="482"/>
      <c r="U13" s="476"/>
      <c r="V13" s="492"/>
    </row>
    <row r="14" spans="1:278" ht="15.75" thickBot="1">
      <c r="A14" s="495"/>
      <c r="B14" s="476"/>
      <c r="C14" s="154">
        <f>'5- Identificación de Riesgos'!D14</f>
        <v>0</v>
      </c>
      <c r="D14" s="151"/>
      <c r="E14" s="150"/>
      <c r="F14" s="144"/>
      <c r="G14" s="144"/>
      <c r="H14" s="144"/>
      <c r="I14" s="144"/>
      <c r="J14" s="146"/>
      <c r="K14" s="498"/>
      <c r="L14" s="144">
        <f>'5- Identificación de Riesgos'!I14</f>
        <v>0</v>
      </c>
      <c r="M14" s="150"/>
      <c r="N14" s="144"/>
      <c r="O14" s="144"/>
      <c r="P14" s="144"/>
      <c r="Q14" s="144"/>
      <c r="R14" s="146"/>
      <c r="S14" s="498"/>
      <c r="T14" s="482"/>
      <c r="U14" s="476"/>
      <c r="V14" s="492"/>
    </row>
    <row r="15" spans="1:278" ht="15.75" thickBot="1">
      <c r="A15" s="495"/>
      <c r="B15" s="476"/>
      <c r="C15" s="154">
        <f>'5- Identificación de Riesgos'!D15</f>
        <v>0</v>
      </c>
      <c r="D15" s="151"/>
      <c r="E15" s="150"/>
      <c r="F15" s="144"/>
      <c r="G15" s="144"/>
      <c r="H15" s="144"/>
      <c r="I15" s="144"/>
      <c r="J15" s="146"/>
      <c r="K15" s="498"/>
      <c r="L15" s="144">
        <f>'5- Identificación de Riesgos'!I15</f>
        <v>0</v>
      </c>
      <c r="M15" s="157"/>
      <c r="N15" s="144"/>
      <c r="O15" s="144"/>
      <c r="P15" s="144"/>
      <c r="Q15" s="144"/>
      <c r="R15" s="146"/>
      <c r="S15" s="498"/>
      <c r="T15" s="482"/>
      <c r="U15" s="476"/>
      <c r="V15" s="492"/>
    </row>
    <row r="16" spans="1:278" ht="15.75" thickBot="1">
      <c r="A16" s="495"/>
      <c r="B16" s="476"/>
      <c r="C16" s="154">
        <f>'5- Identificación de Riesgos'!D16</f>
        <v>0</v>
      </c>
      <c r="D16" s="151"/>
      <c r="E16" s="150"/>
      <c r="F16" s="144"/>
      <c r="G16" s="144"/>
      <c r="H16" s="144"/>
      <c r="I16" s="144"/>
      <c r="J16" s="146"/>
      <c r="K16" s="498"/>
      <c r="L16" s="144">
        <f>'5- Identificación de Riesgos'!I16</f>
        <v>0</v>
      </c>
      <c r="M16" s="157"/>
      <c r="N16" s="144"/>
      <c r="O16" s="144"/>
      <c r="P16" s="144"/>
      <c r="Q16" s="144"/>
      <c r="R16" s="146"/>
      <c r="S16" s="498"/>
      <c r="T16" s="482"/>
      <c r="U16" s="476"/>
      <c r="V16" s="492"/>
    </row>
    <row r="17" spans="1:22" ht="15.75" thickBot="1">
      <c r="A17" s="495"/>
      <c r="B17" s="476"/>
      <c r="C17" s="154">
        <f>'5- Identificación de Riesgos'!D17</f>
        <v>0</v>
      </c>
      <c r="D17" s="151"/>
      <c r="E17" s="150"/>
      <c r="F17" s="144"/>
      <c r="G17" s="144"/>
      <c r="H17" s="144"/>
      <c r="I17" s="144"/>
      <c r="J17" s="146"/>
      <c r="K17" s="498"/>
      <c r="L17" s="144">
        <f>'5- Identificación de Riesgos'!I17</f>
        <v>0</v>
      </c>
      <c r="M17" s="157"/>
      <c r="N17" s="144"/>
      <c r="O17" s="144"/>
      <c r="P17" s="144"/>
      <c r="Q17" s="144"/>
      <c r="R17" s="146"/>
      <c r="S17" s="498"/>
      <c r="T17" s="482"/>
      <c r="U17" s="476"/>
      <c r="V17" s="492"/>
    </row>
    <row r="18" spans="1:22" ht="15.75" thickBot="1">
      <c r="A18" s="495"/>
      <c r="B18" s="476"/>
      <c r="C18" s="154">
        <f>'5- Identificación de Riesgos'!D18</f>
        <v>0</v>
      </c>
      <c r="D18" s="151"/>
      <c r="E18" s="150"/>
      <c r="F18" s="144"/>
      <c r="G18" s="144"/>
      <c r="H18" s="144"/>
      <c r="I18" s="144"/>
      <c r="J18" s="146"/>
      <c r="K18" s="498"/>
      <c r="L18" s="144">
        <f>'5- Identificación de Riesgos'!I18</f>
        <v>0</v>
      </c>
      <c r="M18" s="157"/>
      <c r="N18" s="144"/>
      <c r="O18" s="144"/>
      <c r="P18" s="144"/>
      <c r="Q18" s="144"/>
      <c r="R18" s="146"/>
      <c r="S18" s="498"/>
      <c r="T18" s="482"/>
      <c r="U18" s="476"/>
      <c r="V18" s="492"/>
    </row>
    <row r="19" spans="1:22" ht="15.75" thickBot="1">
      <c r="A19" s="496"/>
      <c r="B19" s="477"/>
      <c r="C19" s="154">
        <f>'5- Identificación de Riesgos'!D19</f>
        <v>0</v>
      </c>
      <c r="D19" s="152"/>
      <c r="E19" s="155"/>
      <c r="F19" s="145"/>
      <c r="G19" s="145"/>
      <c r="H19" s="145"/>
      <c r="I19" s="145"/>
      <c r="J19" s="147"/>
      <c r="K19" s="499"/>
      <c r="L19" s="145">
        <f>'5- Identificación de Riesgos'!I19</f>
        <v>0</v>
      </c>
      <c r="M19" s="158"/>
      <c r="N19" s="145"/>
      <c r="O19" s="145"/>
      <c r="P19" s="145"/>
      <c r="Q19" s="145"/>
      <c r="R19" s="147">
        <f t="shared" si="1"/>
        <v>0</v>
      </c>
      <c r="S19" s="499"/>
      <c r="T19" s="483"/>
      <c r="U19" s="477"/>
      <c r="V19" s="493"/>
    </row>
    <row r="20" spans="1:22" ht="60.75" thickBot="1">
      <c r="A20" s="494">
        <f>'5- Identificación de Riesgos'!A20</f>
        <v>2</v>
      </c>
      <c r="B20" s="475" t="str">
        <f>'5- Identificación de Riesgos'!B20</f>
        <v>Contratar   bienes o servicios que no cumplan con requisitos y  necesidades  de la Entidad</v>
      </c>
      <c r="C20" s="154" t="str">
        <f>'5- Identificación de Riesgos'!D20</f>
        <v>Estudios de mercado sobre  precios , oferta y demanda   no desarrollado tecnicamente</v>
      </c>
      <c r="D20" s="153"/>
      <c r="E20" s="286" t="s">
        <v>512</v>
      </c>
      <c r="F20" s="143" t="s">
        <v>354</v>
      </c>
      <c r="G20" s="143" t="s">
        <v>354</v>
      </c>
      <c r="H20" s="143" t="s">
        <v>353</v>
      </c>
      <c r="I20" s="143" t="s">
        <v>354</v>
      </c>
      <c r="J20" s="148">
        <f t="shared" si="0"/>
        <v>0.75</v>
      </c>
      <c r="K20" s="497">
        <f>AVERAGE(J20:J29)</f>
        <v>0.6875</v>
      </c>
      <c r="L20" s="143" t="str">
        <f>'5- Identificación de Riesgos'!I20</f>
        <v>Afectación de reputacion,imagén,  credibilidad, satisfacción de usuarios y PI</v>
      </c>
      <c r="M20" s="293" t="s">
        <v>510</v>
      </c>
      <c r="N20" s="143" t="s">
        <v>353</v>
      </c>
      <c r="O20" s="143" t="s">
        <v>354</v>
      </c>
      <c r="P20" s="143" t="s">
        <v>354</v>
      </c>
      <c r="Q20" s="143" t="s">
        <v>354</v>
      </c>
      <c r="R20" s="148">
        <f t="shared" si="1"/>
        <v>0.75</v>
      </c>
      <c r="S20" s="497">
        <f t="shared" ref="S20" si="2">AVERAGE(R20:R29)</f>
        <v>0.75</v>
      </c>
      <c r="T20" s="481"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75"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91" t="str">
        <f>CONCATENATE(VLOOKUP((LEFT(T20,LEN(T20)-4)&amp;LEFT(U20,LEN(U20)-4)),'9- Matriz de Calor '!$D$18:$E$42,2,0)," - ",RIGHT(T20,1)*RIGHT(U20,1))</f>
        <v>Bajo - 2</v>
      </c>
    </row>
    <row r="21" spans="1:22" ht="66" customHeight="1" thickBot="1">
      <c r="A21" s="495"/>
      <c r="B21" s="476"/>
      <c r="C21" s="154" t="str">
        <f>'5- Identificación de Riesgos'!D21</f>
        <v>Estudios previos   no adecuados</v>
      </c>
      <c r="D21" s="151"/>
      <c r="E21" s="285" t="s">
        <v>517</v>
      </c>
      <c r="F21" s="144" t="s">
        <v>354</v>
      </c>
      <c r="G21" s="144" t="s">
        <v>354</v>
      </c>
      <c r="H21" s="144" t="s">
        <v>353</v>
      </c>
      <c r="I21" s="144" t="s">
        <v>354</v>
      </c>
      <c r="J21" s="146">
        <f t="shared" si="0"/>
        <v>0.75</v>
      </c>
      <c r="K21" s="498"/>
      <c r="L21" s="144" t="str">
        <f>'5- Identificación de Riesgos'!I21</f>
        <v>Afectación Económica</v>
      </c>
      <c r="M21" s="293" t="s">
        <v>510</v>
      </c>
      <c r="N21" s="144" t="s">
        <v>353</v>
      </c>
      <c r="O21" s="144" t="s">
        <v>354</v>
      </c>
      <c r="P21" s="144" t="s">
        <v>354</v>
      </c>
      <c r="Q21" s="144" t="s">
        <v>354</v>
      </c>
      <c r="R21" s="146">
        <f t="shared" si="1"/>
        <v>0.75</v>
      </c>
      <c r="S21" s="498"/>
      <c r="T21" s="482"/>
      <c r="U21" s="476"/>
      <c r="V21" s="492"/>
    </row>
    <row r="22" spans="1:22" ht="82.5" customHeight="1" thickBot="1">
      <c r="A22" s="495"/>
      <c r="B22" s="476"/>
      <c r="C22" s="154" t="str">
        <f>'5- Identificación de Riesgos'!D22</f>
        <v>Precios artificialmente bajos que ponen en riesgo la calidad y el cumplimiento del bien o servicio contratado</v>
      </c>
      <c r="D22" s="151"/>
      <c r="E22" s="300" t="s">
        <v>527</v>
      </c>
      <c r="F22" s="144" t="s">
        <v>354</v>
      </c>
      <c r="G22" s="144" t="s">
        <v>354</v>
      </c>
      <c r="H22" s="144" t="s">
        <v>354</v>
      </c>
      <c r="I22" s="144" t="s">
        <v>354</v>
      </c>
      <c r="J22" s="146">
        <f t="shared" si="0"/>
        <v>1</v>
      </c>
      <c r="K22" s="498"/>
      <c r="L22" s="144"/>
      <c r="M22" s="150"/>
      <c r="N22" s="144"/>
      <c r="O22" s="144"/>
      <c r="P22" s="144"/>
      <c r="Q22" s="144"/>
      <c r="R22" s="146"/>
      <c r="S22" s="498"/>
      <c r="T22" s="482"/>
      <c r="U22" s="476"/>
      <c r="V22" s="492"/>
    </row>
    <row r="23" spans="1:22" ht="39" customHeight="1" thickBot="1">
      <c r="A23" s="495"/>
      <c r="B23" s="476"/>
      <c r="C23" s="154" t="str">
        <f>'5- Identificación de Riesgos'!D23</f>
        <v xml:space="preserve">Insuficiencia de personal de supervisión con la idoneidad y el conocimiento técnico </v>
      </c>
      <c r="D23" s="151"/>
      <c r="E23" s="300" t="s">
        <v>529</v>
      </c>
      <c r="F23" s="144" t="s">
        <v>353</v>
      </c>
      <c r="G23" s="144" t="s">
        <v>353</v>
      </c>
      <c r="H23" s="144" t="s">
        <v>353</v>
      </c>
      <c r="I23" s="144" t="s">
        <v>354</v>
      </c>
      <c r="J23" s="146">
        <f t="shared" si="0"/>
        <v>0.25</v>
      </c>
      <c r="K23" s="498"/>
      <c r="L23" s="144">
        <f>'5- Identificación de Riesgos'!I23</f>
        <v>0</v>
      </c>
      <c r="M23" s="157"/>
      <c r="N23" s="144"/>
      <c r="O23" s="144"/>
      <c r="P23" s="144"/>
      <c r="Q23" s="144"/>
      <c r="R23" s="146"/>
      <c r="S23" s="498"/>
      <c r="T23" s="482"/>
      <c r="U23" s="476"/>
      <c r="V23" s="492"/>
    </row>
    <row r="24" spans="1:22" ht="15.75" thickBot="1">
      <c r="A24" s="495"/>
      <c r="B24" s="476"/>
      <c r="C24" s="154">
        <f>'5- Identificación de Riesgos'!D24</f>
        <v>0</v>
      </c>
      <c r="D24" s="151"/>
      <c r="E24" s="151"/>
      <c r="F24" s="144"/>
      <c r="G24" s="144"/>
      <c r="H24" s="144"/>
      <c r="I24" s="144"/>
      <c r="J24" s="146"/>
      <c r="K24" s="498"/>
      <c r="L24" s="144">
        <f>'5- Identificación de Riesgos'!I24</f>
        <v>0</v>
      </c>
      <c r="M24" s="157"/>
      <c r="N24" s="144"/>
      <c r="O24" s="144"/>
      <c r="P24" s="144"/>
      <c r="Q24" s="144"/>
      <c r="R24" s="146"/>
      <c r="S24" s="498"/>
      <c r="T24" s="482"/>
      <c r="U24" s="476"/>
      <c r="V24" s="492"/>
    </row>
    <row r="25" spans="1:22" ht="15.75" thickBot="1">
      <c r="A25" s="495"/>
      <c r="B25" s="476"/>
      <c r="C25" s="154">
        <f>'5- Identificación de Riesgos'!D25</f>
        <v>0</v>
      </c>
      <c r="D25" s="151"/>
      <c r="E25" s="150"/>
      <c r="F25" s="144"/>
      <c r="G25" s="144"/>
      <c r="H25" s="144"/>
      <c r="I25" s="144"/>
      <c r="J25" s="146"/>
      <c r="K25" s="498"/>
      <c r="L25" s="144">
        <f>'5- Identificación de Riesgos'!I25</f>
        <v>0</v>
      </c>
      <c r="M25" s="157"/>
      <c r="N25" s="144"/>
      <c r="O25" s="144"/>
      <c r="P25" s="144"/>
      <c r="Q25" s="144"/>
      <c r="R25" s="146"/>
      <c r="S25" s="498"/>
      <c r="T25" s="482"/>
      <c r="U25" s="476"/>
      <c r="V25" s="492"/>
    </row>
    <row r="26" spans="1:22" ht="15.75" thickBot="1">
      <c r="A26" s="495"/>
      <c r="B26" s="476"/>
      <c r="C26" s="154">
        <f>'5- Identificación de Riesgos'!D26</f>
        <v>0</v>
      </c>
      <c r="D26" s="151"/>
      <c r="E26" s="150"/>
      <c r="F26" s="144"/>
      <c r="G26" s="144"/>
      <c r="H26" s="144"/>
      <c r="I26" s="144"/>
      <c r="J26" s="146"/>
      <c r="K26" s="498"/>
      <c r="L26" s="144">
        <f>'5- Identificación de Riesgos'!I26</f>
        <v>0</v>
      </c>
      <c r="M26" s="157"/>
      <c r="N26" s="144"/>
      <c r="O26" s="144"/>
      <c r="P26" s="144"/>
      <c r="Q26" s="144"/>
      <c r="R26" s="146"/>
      <c r="S26" s="498"/>
      <c r="T26" s="482"/>
      <c r="U26" s="476"/>
      <c r="V26" s="492"/>
    </row>
    <row r="27" spans="1:22" ht="15.75" thickBot="1">
      <c r="A27" s="495"/>
      <c r="B27" s="476"/>
      <c r="C27" s="154">
        <f>'5- Identificación de Riesgos'!D27</f>
        <v>0</v>
      </c>
      <c r="D27" s="151"/>
      <c r="E27" s="150"/>
      <c r="F27" s="144"/>
      <c r="G27" s="144"/>
      <c r="H27" s="144"/>
      <c r="I27" s="144"/>
      <c r="J27" s="146"/>
      <c r="K27" s="498"/>
      <c r="L27" s="144">
        <f>'5- Identificación de Riesgos'!I27</f>
        <v>0</v>
      </c>
      <c r="M27" s="157"/>
      <c r="N27" s="144"/>
      <c r="O27" s="144"/>
      <c r="P27" s="144"/>
      <c r="Q27" s="144"/>
      <c r="R27" s="146"/>
      <c r="S27" s="498"/>
      <c r="T27" s="482"/>
      <c r="U27" s="476"/>
      <c r="V27" s="492"/>
    </row>
    <row r="28" spans="1:22" ht="15.75" thickBot="1">
      <c r="A28" s="495"/>
      <c r="B28" s="476"/>
      <c r="C28" s="154">
        <f>'5- Identificación de Riesgos'!D28</f>
        <v>0</v>
      </c>
      <c r="D28" s="151"/>
      <c r="E28" s="150"/>
      <c r="F28" s="144"/>
      <c r="G28" s="144"/>
      <c r="H28" s="144"/>
      <c r="I28" s="144"/>
      <c r="J28" s="146"/>
      <c r="K28" s="498"/>
      <c r="L28" s="144">
        <f>'5- Identificación de Riesgos'!I28</f>
        <v>0</v>
      </c>
      <c r="M28" s="157"/>
      <c r="N28" s="144"/>
      <c r="O28" s="144"/>
      <c r="P28" s="144"/>
      <c r="Q28" s="144"/>
      <c r="R28" s="146"/>
      <c r="S28" s="498"/>
      <c r="T28" s="482"/>
      <c r="U28" s="476"/>
      <c r="V28" s="492"/>
    </row>
    <row r="29" spans="1:22" ht="15.75" thickBot="1">
      <c r="A29" s="496"/>
      <c r="B29" s="477"/>
      <c r="C29" s="154">
        <f>'5- Identificación de Riesgos'!D29</f>
        <v>0</v>
      </c>
      <c r="D29" s="152"/>
      <c r="E29" s="156"/>
      <c r="F29" s="145"/>
      <c r="G29" s="145"/>
      <c r="H29" s="145"/>
      <c r="I29" s="145"/>
      <c r="J29" s="147"/>
      <c r="K29" s="499"/>
      <c r="L29" s="145">
        <f>'5- Identificación de Riesgos'!I29</f>
        <v>0</v>
      </c>
      <c r="M29" s="158"/>
      <c r="N29" s="145"/>
      <c r="O29" s="145"/>
      <c r="P29" s="145"/>
      <c r="Q29" s="145"/>
      <c r="R29" s="147"/>
      <c r="S29" s="499"/>
      <c r="T29" s="483"/>
      <c r="U29" s="477"/>
      <c r="V29" s="493"/>
    </row>
    <row r="30" spans="1:22" ht="81" customHeight="1" thickBot="1">
      <c r="A30" s="494">
        <f>'5- Identificación de Riesgos'!A30</f>
        <v>3</v>
      </c>
      <c r="B30" s="475" t="str">
        <f>'5- Identificación de Riesgos'!B30</f>
        <v>Recibir bienes o servicios que  no cumplen   requisitos y condiciones pactadas</v>
      </c>
      <c r="C30" s="154" t="str">
        <f>'5- Identificación de Riesgos'!D30</f>
        <v xml:space="preserve">Controles o protocolos  inadecuados o inexistentes para la recepcion de los bienes y servicios </v>
      </c>
      <c r="D30" s="153"/>
      <c r="E30" s="149" t="s">
        <v>519</v>
      </c>
      <c r="F30" s="143" t="s">
        <v>354</v>
      </c>
      <c r="G30" s="143" t="s">
        <v>354</v>
      </c>
      <c r="H30" s="143" t="s">
        <v>354</v>
      </c>
      <c r="I30" s="143" t="s">
        <v>354</v>
      </c>
      <c r="J30" s="148">
        <f t="shared" ref="J30:J53" si="3">COUNTIF(F30:I30,"SI")/4</f>
        <v>1</v>
      </c>
      <c r="K30" s="497">
        <f>AVERAGE(J30:J39)</f>
        <v>0.625</v>
      </c>
      <c r="L30" s="143" t="str">
        <f>'5- Identificación de Riesgos'!I30</f>
        <v>Afectación Económica</v>
      </c>
      <c r="M30" s="286" t="s">
        <v>534</v>
      </c>
      <c r="N30" s="143" t="s">
        <v>353</v>
      </c>
      <c r="O30" s="143" t="s">
        <v>353</v>
      </c>
      <c r="P30" s="143" t="s">
        <v>354</v>
      </c>
      <c r="Q30" s="143" t="s">
        <v>354</v>
      </c>
      <c r="R30" s="148">
        <f t="shared" ref="R30:R50" si="4">SUM(COUNTIF(N30,"SI")*25%,COUNTIF(O30,"SI")*40%,COUNTIF(P30,"SI")*25%,COUNTIF(Q30,"SI")*10%)</f>
        <v>0.35</v>
      </c>
      <c r="S30" s="497">
        <f t="shared" ref="S30" si="5">AVERAGE(R30:R39)</f>
        <v>0.35</v>
      </c>
      <c r="T30" s="481"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75"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91" t="str">
        <f>CONCATENATE(VLOOKUP((LEFT(T30,LEN(T30)-4)&amp;LEFT(U30,LEN(U30)-4)),'9- Matriz de Calor '!$D$18:$E$42,2,0)," - ",RIGHT(T30,1)*RIGHT(U30,1))</f>
        <v>Bajo - 2</v>
      </c>
    </row>
    <row r="31" spans="1:22" ht="51.75" thickBot="1">
      <c r="A31" s="495"/>
      <c r="B31" s="476"/>
      <c r="C31" s="154" t="str">
        <f>'5- Identificación de Riesgos'!D31</f>
        <v>Entrega de bienes de forma tardia</v>
      </c>
      <c r="D31" s="151"/>
      <c r="E31" s="285" t="s">
        <v>520</v>
      </c>
      <c r="F31" s="144" t="s">
        <v>353</v>
      </c>
      <c r="G31" s="144" t="s">
        <v>353</v>
      </c>
      <c r="H31" s="144" t="s">
        <v>353</v>
      </c>
      <c r="I31" s="144" t="s">
        <v>354</v>
      </c>
      <c r="J31" s="146">
        <f t="shared" si="3"/>
        <v>0.25</v>
      </c>
      <c r="K31" s="498"/>
      <c r="L31" s="144"/>
      <c r="M31" s="150"/>
      <c r="N31" s="144"/>
      <c r="O31" s="144"/>
      <c r="P31" s="144"/>
      <c r="Q31" s="144"/>
      <c r="R31" s="146"/>
      <c r="S31" s="498"/>
      <c r="T31" s="482"/>
      <c r="U31" s="476"/>
      <c r="V31" s="492"/>
    </row>
    <row r="32" spans="1:22" ht="15.75" thickBot="1">
      <c r="A32" s="495"/>
      <c r="B32" s="476"/>
      <c r="C32" s="154"/>
      <c r="D32" s="151"/>
      <c r="E32" s="150"/>
      <c r="F32" s="144"/>
      <c r="G32" s="144"/>
      <c r="H32" s="144"/>
      <c r="I32" s="144"/>
      <c r="J32" s="146"/>
      <c r="K32" s="498"/>
      <c r="L32" s="144"/>
      <c r="M32" s="284"/>
      <c r="N32" s="144"/>
      <c r="O32" s="144"/>
      <c r="P32" s="144"/>
      <c r="Q32" s="144"/>
      <c r="R32" s="146"/>
      <c r="S32" s="498"/>
      <c r="T32" s="482"/>
      <c r="U32" s="476"/>
      <c r="V32" s="492"/>
    </row>
    <row r="33" spans="1:22" ht="15.75" thickBot="1">
      <c r="A33" s="495"/>
      <c r="B33" s="476"/>
      <c r="C33" s="154"/>
      <c r="D33" s="151"/>
      <c r="E33" s="149"/>
      <c r="F33" s="144"/>
      <c r="G33" s="144"/>
      <c r="H33" s="144"/>
      <c r="I33" s="144"/>
      <c r="J33" s="146"/>
      <c r="K33" s="498"/>
      <c r="L33" s="144"/>
      <c r="M33" s="157"/>
      <c r="N33" s="144"/>
      <c r="O33" s="144"/>
      <c r="P33" s="144"/>
      <c r="Q33" s="144"/>
      <c r="R33" s="146"/>
      <c r="S33" s="498"/>
      <c r="T33" s="482"/>
      <c r="U33" s="476"/>
      <c r="V33" s="492"/>
    </row>
    <row r="34" spans="1:22" ht="15.75" thickBot="1">
      <c r="A34" s="495"/>
      <c r="B34" s="476"/>
      <c r="C34" s="154"/>
      <c r="D34" s="151"/>
      <c r="E34" s="150"/>
      <c r="F34" s="144"/>
      <c r="G34" s="144"/>
      <c r="H34" s="144"/>
      <c r="I34" s="144"/>
      <c r="J34" s="146"/>
      <c r="K34" s="498"/>
      <c r="L34" s="144">
        <f>'5- Identificación de Riesgos'!I34</f>
        <v>0</v>
      </c>
      <c r="M34" s="157"/>
      <c r="N34" s="144"/>
      <c r="O34" s="144"/>
      <c r="P34" s="144"/>
      <c r="Q34" s="144"/>
      <c r="R34" s="146"/>
      <c r="S34" s="498"/>
      <c r="T34" s="482"/>
      <c r="U34" s="476"/>
      <c r="V34" s="492"/>
    </row>
    <row r="35" spans="1:22" ht="15.75" thickBot="1">
      <c r="A35" s="495"/>
      <c r="B35" s="476"/>
      <c r="C35" s="154"/>
      <c r="D35" s="151"/>
      <c r="E35" s="150"/>
      <c r="F35" s="144"/>
      <c r="G35" s="144"/>
      <c r="H35" s="144"/>
      <c r="I35" s="144"/>
      <c r="J35" s="146"/>
      <c r="K35" s="498"/>
      <c r="L35" s="144">
        <f>'5- Identificación de Riesgos'!I35</f>
        <v>0</v>
      </c>
      <c r="M35" s="157"/>
      <c r="N35" s="144"/>
      <c r="O35" s="144"/>
      <c r="P35" s="144"/>
      <c r="Q35" s="144"/>
      <c r="R35" s="146"/>
      <c r="S35" s="498"/>
      <c r="T35" s="482"/>
      <c r="U35" s="476"/>
      <c r="V35" s="492"/>
    </row>
    <row r="36" spans="1:22" ht="15.75" thickBot="1">
      <c r="A36" s="495"/>
      <c r="B36" s="476"/>
      <c r="C36" s="154"/>
      <c r="D36" s="151"/>
      <c r="E36" s="149"/>
      <c r="F36" s="144"/>
      <c r="G36" s="144"/>
      <c r="H36" s="144"/>
      <c r="I36" s="144"/>
      <c r="J36" s="146"/>
      <c r="K36" s="498"/>
      <c r="L36" s="144">
        <f>'5- Identificación de Riesgos'!I36</f>
        <v>0</v>
      </c>
      <c r="M36" s="157"/>
      <c r="N36" s="144"/>
      <c r="O36" s="144"/>
      <c r="P36" s="144"/>
      <c r="Q36" s="144"/>
      <c r="R36" s="146"/>
      <c r="S36" s="498"/>
      <c r="T36" s="482"/>
      <c r="U36" s="476"/>
      <c r="V36" s="492"/>
    </row>
    <row r="37" spans="1:22" ht="15.75" thickBot="1">
      <c r="A37" s="495"/>
      <c r="B37" s="476"/>
      <c r="C37" s="154">
        <f>'5- Identificación de Riesgos'!D37</f>
        <v>0</v>
      </c>
      <c r="D37" s="151"/>
      <c r="E37" s="150"/>
      <c r="F37" s="144"/>
      <c r="G37" s="144"/>
      <c r="H37" s="144"/>
      <c r="I37" s="144"/>
      <c r="J37" s="146"/>
      <c r="K37" s="498"/>
      <c r="L37" s="144">
        <f>'5- Identificación de Riesgos'!I37</f>
        <v>0</v>
      </c>
      <c r="M37" s="157"/>
      <c r="N37" s="144"/>
      <c r="O37" s="144"/>
      <c r="P37" s="144"/>
      <c r="Q37" s="144"/>
      <c r="R37" s="146"/>
      <c r="S37" s="498"/>
      <c r="T37" s="482"/>
      <c r="U37" s="476"/>
      <c r="V37" s="492"/>
    </row>
    <row r="38" spans="1:22" ht="15.75" thickBot="1">
      <c r="A38" s="495"/>
      <c r="B38" s="476"/>
      <c r="C38" s="154">
        <f>'5- Identificación de Riesgos'!D38</f>
        <v>0</v>
      </c>
      <c r="D38" s="151"/>
      <c r="E38" s="150"/>
      <c r="F38" s="144"/>
      <c r="G38" s="144"/>
      <c r="H38" s="144"/>
      <c r="I38" s="144"/>
      <c r="J38" s="146"/>
      <c r="K38" s="498"/>
      <c r="L38" s="144">
        <f>'5- Identificación de Riesgos'!I38</f>
        <v>0</v>
      </c>
      <c r="M38" s="157"/>
      <c r="N38" s="144"/>
      <c r="O38" s="144"/>
      <c r="P38" s="144"/>
      <c r="Q38" s="144"/>
      <c r="R38" s="146"/>
      <c r="S38" s="498"/>
      <c r="T38" s="482"/>
      <c r="U38" s="476"/>
      <c r="V38" s="492"/>
    </row>
    <row r="39" spans="1:22" ht="15.75" thickBot="1">
      <c r="A39" s="496"/>
      <c r="B39" s="477"/>
      <c r="C39" s="154">
        <f>'5- Identificación de Riesgos'!D39</f>
        <v>0</v>
      </c>
      <c r="D39" s="152"/>
      <c r="E39" s="156"/>
      <c r="F39" s="145"/>
      <c r="G39" s="145"/>
      <c r="H39" s="145"/>
      <c r="I39" s="145"/>
      <c r="J39" s="147"/>
      <c r="K39" s="499"/>
      <c r="L39" s="145">
        <f>'5- Identificación de Riesgos'!I39</f>
        <v>0</v>
      </c>
      <c r="M39" s="158"/>
      <c r="N39" s="145"/>
      <c r="O39" s="145"/>
      <c r="P39" s="145"/>
      <c r="Q39" s="145"/>
      <c r="R39" s="147"/>
      <c r="S39" s="499"/>
      <c r="T39" s="483"/>
      <c r="U39" s="477"/>
      <c r="V39" s="493"/>
    </row>
    <row r="40" spans="1:22" ht="90" customHeight="1" thickBot="1">
      <c r="A40" s="494">
        <f>'5- Identificación de Riesgos'!A40</f>
        <v>4</v>
      </c>
      <c r="B40" s="475" t="str">
        <f>'5- Identificación de Riesgos'!B40</f>
        <v>Pérdida de competencia para liquidar los contratos en términos  legales o contractuales</v>
      </c>
      <c r="C40" s="154" t="str">
        <f>'5- Identificación de Riesgos'!D40</f>
        <v xml:space="preserve">Falta de control de los vencimientos </v>
      </c>
      <c r="D40" s="153"/>
      <c r="E40" s="296" t="s">
        <v>530</v>
      </c>
      <c r="F40" s="143" t="s">
        <v>354</v>
      </c>
      <c r="G40" s="143" t="s">
        <v>354</v>
      </c>
      <c r="H40" s="143" t="s">
        <v>354</v>
      </c>
      <c r="I40" s="143" t="s">
        <v>354</v>
      </c>
      <c r="J40" s="148">
        <f t="shared" si="3"/>
        <v>1</v>
      </c>
      <c r="K40" s="497">
        <f>AVERAGE(J40:J49)</f>
        <v>0.875</v>
      </c>
      <c r="L40" s="143" t="str">
        <f>'5- Identificación de Riesgos'!I40</f>
        <v>Afectación Económica</v>
      </c>
      <c r="M40" s="301" t="s">
        <v>535</v>
      </c>
      <c r="N40" s="143" t="s">
        <v>354</v>
      </c>
      <c r="O40" s="143" t="s">
        <v>354</v>
      </c>
      <c r="P40" s="143" t="s">
        <v>354</v>
      </c>
      <c r="Q40" s="143" t="s">
        <v>354</v>
      </c>
      <c r="R40" s="148">
        <f t="shared" si="4"/>
        <v>1</v>
      </c>
      <c r="S40" s="497">
        <f t="shared" ref="S40" si="6">AVERAGE(R40:R49)</f>
        <v>0.67500000000000004</v>
      </c>
      <c r="T40" s="481"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75"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91" t="str">
        <f>CONCATENATE(VLOOKUP((LEFT(T40,LEN(T40)-4)&amp;LEFT(U40,LEN(U40)-4)),'9- Matriz de Calor '!$D$18:$E$42,2,0)," - ",RIGHT(T40,1)*RIGHT(U40,1))</f>
        <v>Bajo - 2</v>
      </c>
    </row>
    <row r="41" spans="1:22" ht="60.75" thickBot="1">
      <c r="A41" s="495"/>
      <c r="B41" s="476"/>
      <c r="C41" s="154" t="str">
        <f>'5- Identificación de Riesgos'!D41</f>
        <v>Desconocimiento de las implicaciones legales por parte de los supervisores</v>
      </c>
      <c r="D41" s="151"/>
      <c r="E41" s="285" t="s">
        <v>513</v>
      </c>
      <c r="F41" s="144" t="s">
        <v>354</v>
      </c>
      <c r="G41" s="144" t="s">
        <v>354</v>
      </c>
      <c r="H41" s="144" t="s">
        <v>353</v>
      </c>
      <c r="I41" s="144" t="s">
        <v>354</v>
      </c>
      <c r="J41" s="146">
        <f t="shared" si="3"/>
        <v>0.75</v>
      </c>
      <c r="K41" s="498"/>
      <c r="L41" s="144" t="str">
        <f>'5- Identificación de Riesgos'!I41</f>
        <v>Afectación de reputacion,imagén,  credibilidad, satisfacción de usuarios y PI</v>
      </c>
      <c r="M41" s="284" t="s">
        <v>355</v>
      </c>
      <c r="N41" s="144" t="s">
        <v>353</v>
      </c>
      <c r="O41" s="144" t="s">
        <v>353</v>
      </c>
      <c r="P41" s="144" t="s">
        <v>354</v>
      </c>
      <c r="Q41" s="144" t="s">
        <v>354</v>
      </c>
      <c r="R41" s="146">
        <f t="shared" si="4"/>
        <v>0.35</v>
      </c>
      <c r="S41" s="498"/>
      <c r="T41" s="482"/>
      <c r="U41" s="476"/>
      <c r="V41" s="492"/>
    </row>
    <row r="42" spans="1:22" ht="15.75" thickBot="1">
      <c r="A42" s="495"/>
      <c r="B42" s="476"/>
      <c r="C42" s="154">
        <f>'5- Identificación de Riesgos'!D42</f>
        <v>0</v>
      </c>
      <c r="D42" s="151"/>
      <c r="E42" s="150"/>
      <c r="F42" s="144"/>
      <c r="G42" s="144"/>
      <c r="H42" s="144"/>
      <c r="I42" s="144"/>
      <c r="J42" s="146"/>
      <c r="K42" s="498"/>
      <c r="L42" s="144">
        <f>'5- Identificación de Riesgos'!I42</f>
        <v>0</v>
      </c>
      <c r="M42" s="157"/>
      <c r="N42" s="144"/>
      <c r="O42" s="144"/>
      <c r="P42" s="144"/>
      <c r="Q42" s="144"/>
      <c r="R42" s="146"/>
      <c r="S42" s="498"/>
      <c r="T42" s="482"/>
      <c r="U42" s="476"/>
      <c r="V42" s="492"/>
    </row>
    <row r="43" spans="1:22" ht="15.75" thickBot="1">
      <c r="A43" s="495"/>
      <c r="B43" s="476"/>
      <c r="C43" s="154">
        <f>'5- Identificación de Riesgos'!D43</f>
        <v>0</v>
      </c>
      <c r="D43" s="151"/>
      <c r="E43" s="150"/>
      <c r="F43" s="144"/>
      <c r="G43" s="144"/>
      <c r="H43" s="144"/>
      <c r="I43" s="144"/>
      <c r="J43" s="146"/>
      <c r="K43" s="498"/>
      <c r="L43" s="144">
        <f>'5- Identificación de Riesgos'!I43</f>
        <v>0</v>
      </c>
      <c r="M43" s="157"/>
      <c r="N43" s="144"/>
      <c r="O43" s="144"/>
      <c r="P43" s="144"/>
      <c r="Q43" s="144"/>
      <c r="R43" s="146"/>
      <c r="S43" s="498"/>
      <c r="T43" s="482"/>
      <c r="U43" s="476"/>
      <c r="V43" s="492"/>
    </row>
    <row r="44" spans="1:22" ht="15.75" thickBot="1">
      <c r="A44" s="495"/>
      <c r="B44" s="476"/>
      <c r="C44" s="154">
        <f>'5- Identificación de Riesgos'!D44</f>
        <v>0</v>
      </c>
      <c r="D44" s="151"/>
      <c r="E44" s="151"/>
      <c r="F44" s="144"/>
      <c r="G44" s="144"/>
      <c r="H44" s="144"/>
      <c r="I44" s="144"/>
      <c r="J44" s="146"/>
      <c r="K44" s="498"/>
      <c r="L44" s="144">
        <f>'5- Identificación de Riesgos'!I44</f>
        <v>0</v>
      </c>
      <c r="M44" s="157"/>
      <c r="N44" s="144"/>
      <c r="O44" s="144"/>
      <c r="P44" s="144"/>
      <c r="Q44" s="144"/>
      <c r="R44" s="146"/>
      <c r="S44" s="498"/>
      <c r="T44" s="482"/>
      <c r="U44" s="476"/>
      <c r="V44" s="492"/>
    </row>
    <row r="45" spans="1:22" ht="15.75" thickBot="1">
      <c r="A45" s="495"/>
      <c r="B45" s="476"/>
      <c r="C45" s="154">
        <f>'5- Identificación de Riesgos'!D45</f>
        <v>0</v>
      </c>
      <c r="D45" s="151"/>
      <c r="E45" s="150"/>
      <c r="F45" s="144"/>
      <c r="G45" s="144"/>
      <c r="H45" s="144"/>
      <c r="I45" s="144"/>
      <c r="J45" s="146"/>
      <c r="K45" s="498"/>
      <c r="L45" s="144">
        <f>'5- Identificación de Riesgos'!I45</f>
        <v>0</v>
      </c>
      <c r="M45" s="157"/>
      <c r="N45" s="144"/>
      <c r="O45" s="144"/>
      <c r="P45" s="144"/>
      <c r="Q45" s="144"/>
      <c r="R45" s="146"/>
      <c r="S45" s="498"/>
      <c r="T45" s="482"/>
      <c r="U45" s="476"/>
      <c r="V45" s="492"/>
    </row>
    <row r="46" spans="1:22" ht="15.75" thickBot="1">
      <c r="A46" s="495"/>
      <c r="B46" s="476"/>
      <c r="C46" s="154">
        <f>'5- Identificación de Riesgos'!D46</f>
        <v>0</v>
      </c>
      <c r="D46" s="151"/>
      <c r="E46" s="150"/>
      <c r="F46" s="144"/>
      <c r="G46" s="144"/>
      <c r="H46" s="144"/>
      <c r="I46" s="144"/>
      <c r="J46" s="146"/>
      <c r="K46" s="498"/>
      <c r="L46" s="144">
        <f>'5- Identificación de Riesgos'!I46</f>
        <v>0</v>
      </c>
      <c r="M46" s="157"/>
      <c r="N46" s="144"/>
      <c r="O46" s="144"/>
      <c r="P46" s="144"/>
      <c r="Q46" s="144"/>
      <c r="R46" s="146"/>
      <c r="S46" s="498"/>
      <c r="T46" s="482"/>
      <c r="U46" s="476"/>
      <c r="V46" s="492"/>
    </row>
    <row r="47" spans="1:22" ht="15.75" thickBot="1">
      <c r="A47" s="495"/>
      <c r="B47" s="476"/>
      <c r="C47" s="154">
        <f>'5- Identificación de Riesgos'!D47</f>
        <v>0</v>
      </c>
      <c r="D47" s="151"/>
      <c r="E47" s="150"/>
      <c r="F47" s="144"/>
      <c r="G47" s="144"/>
      <c r="H47" s="144"/>
      <c r="I47" s="144"/>
      <c r="J47" s="146"/>
      <c r="K47" s="498"/>
      <c r="L47" s="144">
        <f>'5- Identificación de Riesgos'!I47</f>
        <v>0</v>
      </c>
      <c r="M47" s="157"/>
      <c r="N47" s="144"/>
      <c r="O47" s="144"/>
      <c r="P47" s="144"/>
      <c r="Q47" s="144"/>
      <c r="R47" s="146"/>
      <c r="S47" s="498"/>
      <c r="T47" s="482"/>
      <c r="U47" s="476"/>
      <c r="V47" s="492"/>
    </row>
    <row r="48" spans="1:22" ht="15.75" thickBot="1">
      <c r="A48" s="495"/>
      <c r="B48" s="476"/>
      <c r="C48" s="154">
        <f>'5- Identificación de Riesgos'!D48</f>
        <v>0</v>
      </c>
      <c r="D48" s="151"/>
      <c r="E48" s="150"/>
      <c r="F48" s="144"/>
      <c r="G48" s="144"/>
      <c r="H48" s="144"/>
      <c r="I48" s="144"/>
      <c r="J48" s="146"/>
      <c r="K48" s="498"/>
      <c r="L48" s="144">
        <f>'5- Identificación de Riesgos'!I48</f>
        <v>0</v>
      </c>
      <c r="M48" s="157"/>
      <c r="N48" s="144"/>
      <c r="O48" s="144"/>
      <c r="P48" s="144"/>
      <c r="Q48" s="144"/>
      <c r="R48" s="146"/>
      <c r="S48" s="498"/>
      <c r="T48" s="482"/>
      <c r="U48" s="476"/>
      <c r="V48" s="492"/>
    </row>
    <row r="49" spans="1:22" ht="15.75" thickBot="1">
      <c r="A49" s="496"/>
      <c r="B49" s="477"/>
      <c r="C49" s="154">
        <f>'5- Identificación de Riesgos'!D49</f>
        <v>0</v>
      </c>
      <c r="D49" s="152"/>
      <c r="E49" s="156"/>
      <c r="F49" s="145"/>
      <c r="G49" s="145"/>
      <c r="H49" s="145"/>
      <c r="I49" s="145"/>
      <c r="J49" s="147"/>
      <c r="K49" s="499"/>
      <c r="L49" s="145">
        <f>'5- Identificación de Riesgos'!I49</f>
        <v>0</v>
      </c>
      <c r="M49" s="158"/>
      <c r="N49" s="145"/>
      <c r="O49" s="145"/>
      <c r="P49" s="145"/>
      <c r="Q49" s="145"/>
      <c r="R49" s="147"/>
      <c r="S49" s="499"/>
      <c r="T49" s="483"/>
      <c r="U49" s="477"/>
      <c r="V49" s="493"/>
    </row>
    <row r="50" spans="1:22" ht="268.5" thickBot="1">
      <c r="A50" s="494">
        <f>'5- Identificación de Riesgos'!A50</f>
        <v>5</v>
      </c>
      <c r="B50" s="475" t="str">
        <f>'5- Identificación de Riesgos'!B50</f>
        <v>Recibir dádivas o beneficios a nombre propio o de terceros para direccionar   la contratación a un  proveedor o a   bienes o servicios específicos</v>
      </c>
      <c r="C50" s="154" t="str">
        <f>'5- Identificación de Riesgos'!D50</f>
        <v xml:space="preserve">1.Insuficientes programas de capacitación para la toma de conciencia debido al desconocimiento de la ley antisoborno (ISO 37001:2016), Plan Anticorrupción y  de los  valores y principios propios de la entidad.
</v>
      </c>
      <c r="D50" s="153"/>
      <c r="E50" s="289" t="s">
        <v>525</v>
      </c>
      <c r="F50" s="143" t="s">
        <v>354</v>
      </c>
      <c r="G50" s="143" t="s">
        <v>354</v>
      </c>
      <c r="H50" s="143" t="s">
        <v>354</v>
      </c>
      <c r="I50" s="143" t="s">
        <v>354</v>
      </c>
      <c r="J50" s="148">
        <f t="shared" si="3"/>
        <v>1</v>
      </c>
      <c r="K50" s="497">
        <f>AVERAGE(J50:J52)</f>
        <v>1</v>
      </c>
      <c r="L50" s="143" t="str">
        <f>'5- Identificación de Riesgos'!I50</f>
        <v>Afectación de reputacion,imagén,  credibilidad, satisfacción de usuarios y PI</v>
      </c>
      <c r="M50" s="297" t="s">
        <v>531</v>
      </c>
      <c r="N50" s="143" t="s">
        <v>354</v>
      </c>
      <c r="O50" s="143" t="s">
        <v>354</v>
      </c>
      <c r="P50" s="143" t="s">
        <v>354</v>
      </c>
      <c r="Q50" s="143" t="s">
        <v>354</v>
      </c>
      <c r="R50" s="148">
        <f t="shared" si="4"/>
        <v>1</v>
      </c>
      <c r="S50" s="497">
        <f>AVERAGE(R50:R51)</f>
        <v>1</v>
      </c>
      <c r="T50" s="481"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75"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91" t="str">
        <f>CONCATENATE(VLOOKUP((LEFT(T50,LEN(T50)-4)&amp;LEFT(U50,LEN(U50)-4)),'9- Matriz de Calor '!$D$18:$E$42,2,0)," - ",RIGHT(T50,1)*RIGHT(U50,1))</f>
        <v>Alto  - 4</v>
      </c>
    </row>
    <row r="51" spans="1:22" ht="45" customHeight="1" thickBot="1">
      <c r="A51" s="495"/>
      <c r="B51" s="476"/>
      <c r="C51" s="154" t="str">
        <f>'5- Identificación de Riesgos'!D51</f>
        <v xml:space="preserve">2. Desconocimiento y no aplicación del Código de Ética y Buen Gobierno.    
</v>
      </c>
      <c r="D51" s="151"/>
      <c r="E51" s="289" t="s">
        <v>514</v>
      </c>
      <c r="F51" s="144" t="s">
        <v>354</v>
      </c>
      <c r="G51" s="144" t="s">
        <v>354</v>
      </c>
      <c r="H51" s="144" t="s">
        <v>354</v>
      </c>
      <c r="I51" s="144" t="s">
        <v>354</v>
      </c>
      <c r="J51" s="146">
        <f t="shared" si="3"/>
        <v>1</v>
      </c>
      <c r="K51" s="498"/>
      <c r="L51" s="144">
        <f>'5- Identificación de Riesgos'!I51</f>
        <v>0</v>
      </c>
      <c r="M51" s="299"/>
      <c r="N51" s="144"/>
      <c r="O51" s="144"/>
      <c r="P51" s="144"/>
      <c r="Q51" s="144"/>
      <c r="R51" s="146"/>
      <c r="S51" s="498"/>
      <c r="T51" s="482"/>
      <c r="U51" s="476"/>
      <c r="V51" s="492"/>
    </row>
    <row r="52" spans="1:22" ht="123" customHeight="1" thickBot="1">
      <c r="A52" s="495"/>
      <c r="B52" s="476"/>
      <c r="C52" s="154" t="str">
        <f>'5- Identificación de Riesgos'!D52</f>
        <v xml:space="preserve">3.Carencia de compromiso  y transparencia de los servidores judiciales
</v>
      </c>
      <c r="D52" s="151"/>
      <c r="E52" s="287" t="s">
        <v>356</v>
      </c>
      <c r="F52" s="144" t="s">
        <v>354</v>
      </c>
      <c r="G52" s="144" t="s">
        <v>354</v>
      </c>
      <c r="H52" s="144" t="s">
        <v>354</v>
      </c>
      <c r="I52" s="144" t="s">
        <v>354</v>
      </c>
      <c r="J52" s="146">
        <f t="shared" si="3"/>
        <v>1</v>
      </c>
      <c r="K52" s="498"/>
      <c r="L52" s="144"/>
      <c r="M52" s="157"/>
      <c r="N52" s="144"/>
      <c r="O52" s="144"/>
      <c r="P52" s="144"/>
      <c r="Q52" s="144"/>
      <c r="R52" s="146"/>
      <c r="S52" s="498"/>
      <c r="T52" s="482"/>
      <c r="U52" s="476"/>
      <c r="V52" s="492"/>
    </row>
    <row r="53" spans="1:22" ht="51.75" thickBot="1">
      <c r="A53" s="495"/>
      <c r="B53" s="476"/>
      <c r="C53" s="154" t="str">
        <f>'5- Identificación de Riesgos'!D53</f>
        <v>4.Deficiencia de  controles en el trámite  de los documentos</v>
      </c>
      <c r="D53" s="151"/>
      <c r="E53" s="290" t="s">
        <v>515</v>
      </c>
      <c r="F53" s="144" t="s">
        <v>354</v>
      </c>
      <c r="G53" s="144" t="s">
        <v>354</v>
      </c>
      <c r="H53" s="144" t="s">
        <v>354</v>
      </c>
      <c r="I53" s="144" t="s">
        <v>354</v>
      </c>
      <c r="J53" s="146">
        <f t="shared" si="3"/>
        <v>1</v>
      </c>
      <c r="K53" s="498"/>
      <c r="L53" s="144">
        <f>'5- Identificación de Riesgos'!I63</f>
        <v>0</v>
      </c>
      <c r="M53" s="157"/>
      <c r="N53" s="144"/>
      <c r="O53" s="144"/>
      <c r="P53" s="144"/>
      <c r="Q53" s="144"/>
      <c r="R53" s="146"/>
      <c r="S53" s="498"/>
      <c r="T53" s="482"/>
      <c r="U53" s="476"/>
      <c r="V53" s="492"/>
    </row>
    <row r="54" spans="1:22" ht="15.75" thickBot="1">
      <c r="A54" s="495"/>
      <c r="B54" s="476"/>
      <c r="C54" s="154"/>
      <c r="D54" s="151"/>
      <c r="E54" s="302"/>
      <c r="F54" s="144"/>
      <c r="G54" s="144"/>
      <c r="H54" s="144"/>
      <c r="I54" s="144"/>
      <c r="J54" s="146"/>
      <c r="K54" s="498"/>
      <c r="L54" s="144">
        <f>'5- Identificación de Riesgos'!I64</f>
        <v>0</v>
      </c>
      <c r="M54" s="157"/>
      <c r="N54" s="144"/>
      <c r="O54" s="144"/>
      <c r="P54" s="144"/>
      <c r="Q54" s="144"/>
      <c r="R54" s="146"/>
      <c r="S54" s="498"/>
      <c r="T54" s="482"/>
      <c r="U54" s="476"/>
      <c r="V54" s="492"/>
    </row>
    <row r="55" spans="1:22" ht="30.75" customHeight="1" thickBot="1">
      <c r="A55" s="495"/>
      <c r="B55" s="476"/>
      <c r="C55" s="154">
        <f>'5- Identificación de Riesgos'!D55</f>
        <v>0</v>
      </c>
      <c r="D55" s="151"/>
      <c r="E55" s="150"/>
      <c r="F55" s="144"/>
      <c r="G55" s="144"/>
      <c r="H55" s="144"/>
      <c r="I55" s="144"/>
      <c r="J55" s="146"/>
      <c r="K55" s="498"/>
      <c r="L55" s="144">
        <f>'5- Identificación de Riesgos'!I65</f>
        <v>0</v>
      </c>
      <c r="M55" s="157"/>
      <c r="N55" s="144"/>
      <c r="O55" s="144"/>
      <c r="P55" s="144"/>
      <c r="Q55" s="144"/>
      <c r="R55" s="146"/>
      <c r="S55" s="498"/>
      <c r="T55" s="482"/>
      <c r="U55" s="476"/>
      <c r="V55" s="492"/>
    </row>
    <row r="56" spans="1:22" ht="30.75" customHeight="1" thickBot="1">
      <c r="A56" s="495"/>
      <c r="B56" s="476"/>
      <c r="C56" s="154">
        <f>'5- Identificación de Riesgos'!D56</f>
        <v>0</v>
      </c>
      <c r="D56" s="151"/>
      <c r="E56" s="150"/>
      <c r="F56" s="144"/>
      <c r="G56" s="144"/>
      <c r="H56" s="144"/>
      <c r="I56" s="144"/>
      <c r="J56" s="146"/>
      <c r="K56" s="498"/>
      <c r="L56" s="144">
        <f>'5- Identificación de Riesgos'!I66</f>
        <v>0</v>
      </c>
      <c r="M56" s="157"/>
      <c r="N56" s="144"/>
      <c r="O56" s="144"/>
      <c r="P56" s="144"/>
      <c r="Q56" s="144"/>
      <c r="R56" s="146"/>
      <c r="S56" s="498"/>
      <c r="T56" s="482"/>
      <c r="U56" s="476"/>
      <c r="V56" s="492"/>
    </row>
    <row r="57" spans="1:22" ht="30.75" customHeight="1" thickBot="1">
      <c r="A57" s="495"/>
      <c r="B57" s="476"/>
      <c r="C57" s="154">
        <f>'5- Identificación de Riesgos'!D57</f>
        <v>0</v>
      </c>
      <c r="D57" s="151"/>
      <c r="E57" s="150"/>
      <c r="F57" s="144"/>
      <c r="G57" s="144"/>
      <c r="H57" s="144"/>
      <c r="I57" s="144"/>
      <c r="J57" s="146"/>
      <c r="K57" s="498"/>
      <c r="L57" s="144">
        <f>'5- Identificación de Riesgos'!I67</f>
        <v>0</v>
      </c>
      <c r="M57" s="157"/>
      <c r="N57" s="144"/>
      <c r="O57" s="144"/>
      <c r="P57" s="144"/>
      <c r="Q57" s="144"/>
      <c r="R57" s="146"/>
      <c r="S57" s="498"/>
      <c r="T57" s="482"/>
      <c r="U57" s="476"/>
      <c r="V57" s="492"/>
    </row>
    <row r="58" spans="1:22" ht="30.75" customHeight="1" thickBot="1">
      <c r="A58" s="495"/>
      <c r="B58" s="476"/>
      <c r="C58" s="154">
        <f>'5- Identificación de Riesgos'!D58</f>
        <v>0</v>
      </c>
      <c r="D58" s="151"/>
      <c r="E58" s="150"/>
      <c r="F58" s="144"/>
      <c r="G58" s="144"/>
      <c r="H58" s="144"/>
      <c r="I58" s="144"/>
      <c r="J58" s="146"/>
      <c r="K58" s="498"/>
      <c r="L58" s="144">
        <f>'5- Identificación de Riesgos'!I68</f>
        <v>0</v>
      </c>
      <c r="M58" s="157"/>
      <c r="N58" s="144"/>
      <c r="O58" s="144"/>
      <c r="P58" s="144"/>
      <c r="Q58" s="144"/>
      <c r="R58" s="146"/>
      <c r="S58" s="498"/>
      <c r="T58" s="482"/>
      <c r="U58" s="476"/>
      <c r="V58" s="492"/>
    </row>
    <row r="59" spans="1:22" ht="30.75" customHeight="1" thickBot="1">
      <c r="A59" s="496"/>
      <c r="B59" s="477"/>
      <c r="C59" s="154">
        <f>'5- Identificación de Riesgos'!D59</f>
        <v>0</v>
      </c>
      <c r="D59" s="152"/>
      <c r="E59" s="156"/>
      <c r="F59" s="145"/>
      <c r="G59" s="145"/>
      <c r="H59" s="145"/>
      <c r="I59" s="145"/>
      <c r="J59" s="147"/>
      <c r="K59" s="499"/>
      <c r="L59" s="145">
        <f>'5- Identificación de Riesgos'!I69</f>
        <v>0</v>
      </c>
      <c r="M59" s="158"/>
      <c r="N59" s="145"/>
      <c r="O59" s="145"/>
      <c r="P59" s="145"/>
      <c r="Q59" s="145"/>
      <c r="R59" s="147"/>
      <c r="S59" s="499"/>
      <c r="T59" s="483"/>
      <c r="U59" s="477"/>
      <c r="V59" s="493"/>
    </row>
    <row r="60" spans="1:22" ht="60" customHeight="1" thickBot="1">
      <c r="A60" s="494">
        <f>'5- Identificación de Riesgos'!A60</f>
        <v>6</v>
      </c>
      <c r="B60" s="475" t="str">
        <f>'5- Identificación de Riesgos'!B60</f>
        <v>Ofrecer, prometer y entregar, aceptar o solicitar adiciones  de  contratos incurriendo en sobrecostos, durante la ejecución contractual, de forma indebida para obtener beneficio propio y/o de terceros</v>
      </c>
      <c r="C60" s="154" t="str">
        <f>'5- Identificación de Riesgos'!D60</f>
        <v>Falta de ética de los servidores públicos (Debilidades en principios y valores)</v>
      </c>
      <c r="D60" s="210"/>
      <c r="E60" s="212" t="s">
        <v>357</v>
      </c>
      <c r="F60" s="143" t="s">
        <v>354</v>
      </c>
      <c r="G60" s="143" t="s">
        <v>354</v>
      </c>
      <c r="H60" s="143" t="s">
        <v>354</v>
      </c>
      <c r="I60" s="143" t="s">
        <v>354</v>
      </c>
      <c r="J60" s="148">
        <f t="shared" ref="J60:J72" si="7">COUNTIF(F60:I60,"SI")/4</f>
        <v>1</v>
      </c>
      <c r="K60" s="497">
        <f>AVERAGE(J60:J62)</f>
        <v>1</v>
      </c>
      <c r="L60" s="143" t="str">
        <f>'5- Identificación de Riesgos'!I60</f>
        <v>Afectación de reputacion,imagén,  credibilidad, satisfacción de usuarios y PI</v>
      </c>
      <c r="M60" s="298" t="s">
        <v>533</v>
      </c>
      <c r="N60" s="143" t="s">
        <v>353</v>
      </c>
      <c r="O60" s="143" t="s">
        <v>354</v>
      </c>
      <c r="P60" s="143" t="s">
        <v>354</v>
      </c>
      <c r="Q60" s="143" t="s">
        <v>354</v>
      </c>
      <c r="R60" s="148">
        <f t="shared" ref="R60:R71" si="8">SUM(COUNTIF(N60,"SI")*25%,COUNTIF(O60,"SI")*40%,COUNTIF(P60,"SI")*25%,COUNTIF(Q60,"SI")*10%)</f>
        <v>0.75</v>
      </c>
      <c r="S60" s="497">
        <v>1</v>
      </c>
      <c r="T60" s="481"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75"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91" t="str">
        <f>CONCATENATE(VLOOKUP((LEFT(T60,LEN(T60)-4)&amp;LEFT(U60,LEN(U60)-4)),'9- Matriz de Calor '!$D$18:$E$42,2,0)," - ",RIGHT(T60,1)*RIGHT(U60,1))</f>
        <v>Bajo - 2</v>
      </c>
    </row>
    <row r="61" spans="1:22" ht="30.75" thickBot="1">
      <c r="A61" s="495"/>
      <c r="B61" s="476"/>
      <c r="C61" s="154" t="str">
        <f>'5- Identificación de Riesgos'!D61</f>
        <v>Falta de ética de terceros interesados  (Debilidades principios y valores)</v>
      </c>
      <c r="D61" s="210"/>
      <c r="E61" s="211" t="s">
        <v>358</v>
      </c>
      <c r="F61" s="205" t="s">
        <v>354</v>
      </c>
      <c r="G61" s="205" t="s">
        <v>354</v>
      </c>
      <c r="H61" s="205" t="s">
        <v>354</v>
      </c>
      <c r="I61" s="205" t="s">
        <v>354</v>
      </c>
      <c r="J61" s="146">
        <f t="shared" si="7"/>
        <v>1</v>
      </c>
      <c r="K61" s="498"/>
      <c r="L61" s="144" t="str">
        <f>'5- Identificación de Riesgos'!I61</f>
        <v>Afectación Económica</v>
      </c>
      <c r="M61" s="291" t="s">
        <v>532</v>
      </c>
      <c r="N61" s="144" t="s">
        <v>354</v>
      </c>
      <c r="O61" s="144" t="s">
        <v>354</v>
      </c>
      <c r="P61" s="144" t="s">
        <v>354</v>
      </c>
      <c r="Q61" s="144" t="s">
        <v>354</v>
      </c>
      <c r="R61" s="146">
        <f t="shared" si="8"/>
        <v>1</v>
      </c>
      <c r="S61" s="498"/>
      <c r="T61" s="482"/>
      <c r="U61" s="476"/>
      <c r="V61" s="492"/>
    </row>
    <row r="62" spans="1:22" ht="179.25" thickBot="1">
      <c r="A62" s="495"/>
      <c r="B62" s="476"/>
      <c r="C62" s="154" t="str">
        <f>'5- Identificación de Riesgos'!D62</f>
        <v>Debilidades en los controles de los procedimientos de gestión contractual</v>
      </c>
      <c r="D62" s="210"/>
      <c r="E62" s="212" t="s">
        <v>359</v>
      </c>
      <c r="F62" s="144" t="s">
        <v>354</v>
      </c>
      <c r="G62" s="144" t="s">
        <v>354</v>
      </c>
      <c r="H62" s="144" t="s">
        <v>354</v>
      </c>
      <c r="I62" s="144" t="s">
        <v>354</v>
      </c>
      <c r="J62" s="146">
        <f t="shared" si="7"/>
        <v>1</v>
      </c>
      <c r="K62" s="498"/>
      <c r="L62" s="144">
        <f>'5- Identificación de Riesgos'!I72</f>
        <v>0</v>
      </c>
      <c r="M62" s="157"/>
      <c r="N62" s="144"/>
      <c r="O62" s="144"/>
      <c r="P62" s="144"/>
      <c r="Q62" s="144"/>
      <c r="R62" s="146"/>
      <c r="S62" s="498"/>
      <c r="T62" s="482"/>
      <c r="U62" s="476"/>
      <c r="V62" s="492"/>
    </row>
    <row r="63" spans="1:22" ht="30.75" customHeight="1" thickBot="1">
      <c r="A63" s="495"/>
      <c r="B63" s="476"/>
      <c r="C63" s="154">
        <f>'5- Identificación de Riesgos'!D63</f>
        <v>0</v>
      </c>
      <c r="D63" s="210"/>
      <c r="E63" s="150"/>
      <c r="F63" s="144"/>
      <c r="G63" s="144"/>
      <c r="H63" s="144"/>
      <c r="I63" s="144"/>
      <c r="J63" s="146"/>
      <c r="K63" s="498"/>
      <c r="L63" s="144">
        <f>'5- Identificación de Riesgos'!I73</f>
        <v>0</v>
      </c>
      <c r="M63" s="157"/>
      <c r="N63" s="144"/>
      <c r="O63" s="144"/>
      <c r="P63" s="144"/>
      <c r="Q63" s="144"/>
      <c r="R63" s="146"/>
      <c r="S63" s="498"/>
      <c r="T63" s="482"/>
      <c r="U63" s="476"/>
      <c r="V63" s="492"/>
    </row>
    <row r="64" spans="1:22" ht="30.75" customHeight="1" thickBot="1">
      <c r="A64" s="495"/>
      <c r="B64" s="476"/>
      <c r="C64" s="154">
        <f>'5- Identificación de Riesgos'!D64</f>
        <v>0</v>
      </c>
      <c r="D64" s="210"/>
      <c r="E64" s="151"/>
      <c r="F64" s="144"/>
      <c r="G64" s="144"/>
      <c r="H64" s="144"/>
      <c r="I64" s="144"/>
      <c r="J64" s="146"/>
      <c r="K64" s="498"/>
      <c r="L64" s="144">
        <f>'5- Identificación de Riesgos'!I74</f>
        <v>0</v>
      </c>
      <c r="M64" s="157"/>
      <c r="N64" s="144"/>
      <c r="O64" s="144"/>
      <c r="P64" s="144"/>
      <c r="Q64" s="144"/>
      <c r="R64" s="146"/>
      <c r="S64" s="498"/>
      <c r="T64" s="482"/>
      <c r="U64" s="476"/>
      <c r="V64" s="492"/>
    </row>
    <row r="65" spans="1:22" ht="30.75" customHeight="1" thickBot="1">
      <c r="A65" s="495"/>
      <c r="B65" s="476"/>
      <c r="C65" s="154">
        <f>'5- Identificación de Riesgos'!D65</f>
        <v>0</v>
      </c>
      <c r="D65" s="210"/>
      <c r="E65" s="150"/>
      <c r="F65" s="144"/>
      <c r="G65" s="144"/>
      <c r="H65" s="144"/>
      <c r="I65" s="144"/>
      <c r="J65" s="146"/>
      <c r="K65" s="498"/>
      <c r="L65" s="144">
        <f>'5- Identificación de Riesgos'!I75</f>
        <v>0</v>
      </c>
      <c r="M65" s="157"/>
      <c r="N65" s="144"/>
      <c r="O65" s="144"/>
      <c r="P65" s="144"/>
      <c r="Q65" s="144"/>
      <c r="R65" s="146"/>
      <c r="S65" s="498"/>
      <c r="T65" s="482"/>
      <c r="U65" s="476"/>
      <c r="V65" s="492"/>
    </row>
    <row r="66" spans="1:22" ht="30.75" customHeight="1" thickBot="1">
      <c r="A66" s="495"/>
      <c r="B66" s="476"/>
      <c r="C66" s="154">
        <f>'5- Identificación de Riesgos'!D66</f>
        <v>0</v>
      </c>
      <c r="D66" s="210"/>
      <c r="E66" s="150"/>
      <c r="F66" s="144"/>
      <c r="G66" s="144"/>
      <c r="H66" s="144"/>
      <c r="I66" s="144"/>
      <c r="J66" s="146"/>
      <c r="K66" s="498"/>
      <c r="L66" s="144">
        <f>'5- Identificación de Riesgos'!I76</f>
        <v>0</v>
      </c>
      <c r="M66" s="157"/>
      <c r="N66" s="144"/>
      <c r="O66" s="144"/>
      <c r="P66" s="144"/>
      <c r="Q66" s="144"/>
      <c r="R66" s="146"/>
      <c r="S66" s="498"/>
      <c r="T66" s="482"/>
      <c r="U66" s="476"/>
      <c r="V66" s="492"/>
    </row>
    <row r="67" spans="1:22" ht="30.75" customHeight="1" thickBot="1">
      <c r="A67" s="495"/>
      <c r="B67" s="476"/>
      <c r="C67" s="154">
        <f>'5- Identificación de Riesgos'!D67</f>
        <v>0</v>
      </c>
      <c r="D67" s="210"/>
      <c r="E67" s="150"/>
      <c r="F67" s="144"/>
      <c r="G67" s="144"/>
      <c r="H67" s="144"/>
      <c r="I67" s="144"/>
      <c r="J67" s="146"/>
      <c r="K67" s="498"/>
      <c r="L67" s="144">
        <f>'5- Identificación de Riesgos'!I77</f>
        <v>0</v>
      </c>
      <c r="M67" s="157"/>
      <c r="N67" s="144"/>
      <c r="O67" s="144"/>
      <c r="P67" s="144"/>
      <c r="Q67" s="144"/>
      <c r="R67" s="146"/>
      <c r="S67" s="498"/>
      <c r="T67" s="482"/>
      <c r="U67" s="476"/>
      <c r="V67" s="492"/>
    </row>
    <row r="68" spans="1:22" ht="30.75" customHeight="1" thickBot="1">
      <c r="A68" s="495"/>
      <c r="B68" s="476"/>
      <c r="C68" s="154">
        <f>'5- Identificación de Riesgos'!D68</f>
        <v>0</v>
      </c>
      <c r="D68" s="210"/>
      <c r="E68" s="150"/>
      <c r="F68" s="144"/>
      <c r="G68" s="144"/>
      <c r="H68" s="144"/>
      <c r="I68" s="144"/>
      <c r="J68" s="146"/>
      <c r="K68" s="498"/>
      <c r="L68" s="144">
        <f>'5- Identificación de Riesgos'!I78</f>
        <v>0</v>
      </c>
      <c r="M68" s="157"/>
      <c r="N68" s="144"/>
      <c r="O68" s="144"/>
      <c r="P68" s="144"/>
      <c r="Q68" s="144"/>
      <c r="R68" s="146"/>
      <c r="S68" s="498"/>
      <c r="T68" s="482"/>
      <c r="U68" s="476"/>
      <c r="V68" s="492"/>
    </row>
    <row r="69" spans="1:22" ht="30.75" customHeight="1" thickBot="1">
      <c r="A69" s="496"/>
      <c r="B69" s="477"/>
      <c r="C69" s="154">
        <f>'5- Identificación de Riesgos'!D69</f>
        <v>0</v>
      </c>
      <c r="D69" s="210"/>
      <c r="E69" s="156"/>
      <c r="F69" s="145"/>
      <c r="G69" s="145"/>
      <c r="H69" s="145"/>
      <c r="I69" s="145"/>
      <c r="J69" s="147"/>
      <c r="K69" s="499"/>
      <c r="L69" s="145">
        <f>'5- Identificación de Riesgos'!I79</f>
        <v>0</v>
      </c>
      <c r="M69" s="158"/>
      <c r="N69" s="145"/>
      <c r="O69" s="145"/>
      <c r="P69" s="145"/>
      <c r="Q69" s="145"/>
      <c r="R69" s="147"/>
      <c r="S69" s="499"/>
      <c r="T69" s="483"/>
      <c r="U69" s="477"/>
      <c r="V69" s="493"/>
    </row>
    <row r="70" spans="1:22" ht="60.75" thickBot="1">
      <c r="A70" s="494">
        <f>'5- Identificación de Riesgos'!A70</f>
        <v>7</v>
      </c>
      <c r="B70" s="475" t="str">
        <f>'5- Identificación de Riesgos'!B70</f>
        <v>Ofrecer, prometer y entregar, aceptar o solicitar una ventaja indebida  para influir o direccionar  la formulación de   requisitos habiliantes o técnicos  para satisfacer un interés personal, de manera directa o indirecta o por interpuesta persona.</v>
      </c>
      <c r="C70" s="154" t="str">
        <f>'5- Identificación de Riesgos'!D70</f>
        <v>Falta de ética de los servidores públicos (Debilidades en principios y valores)</v>
      </c>
      <c r="D70" s="210"/>
      <c r="E70" s="288" t="s">
        <v>514</v>
      </c>
      <c r="F70" s="143" t="s">
        <v>354</v>
      </c>
      <c r="G70" s="143" t="s">
        <v>354</v>
      </c>
      <c r="H70" s="143" t="s">
        <v>354</v>
      </c>
      <c r="I70" s="143" t="s">
        <v>354</v>
      </c>
      <c r="J70" s="148">
        <f t="shared" si="7"/>
        <v>1</v>
      </c>
      <c r="K70" s="497">
        <f>AVERAGE(J70:J72)</f>
        <v>1</v>
      </c>
      <c r="L70" s="143" t="str">
        <f>'5- Identificación de Riesgos'!I70</f>
        <v>Afectación de reputacion,imagén,  credibilidad, satisfacción de usuarios y PI</v>
      </c>
      <c r="M70" s="159" t="s">
        <v>355</v>
      </c>
      <c r="N70" s="143" t="s">
        <v>353</v>
      </c>
      <c r="O70" s="143" t="s">
        <v>353</v>
      </c>
      <c r="P70" s="143" t="s">
        <v>354</v>
      </c>
      <c r="Q70" s="143" t="s">
        <v>354</v>
      </c>
      <c r="R70" s="148">
        <f t="shared" si="8"/>
        <v>0.35</v>
      </c>
      <c r="S70" s="497">
        <f t="shared" ref="S70" si="9">AVERAGE(R70:R79)</f>
        <v>0.67500000000000004</v>
      </c>
      <c r="T70" s="481"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75"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491" t="str">
        <f>CONCATENATE(VLOOKUP((LEFT(T70,LEN(T70)-4)&amp;LEFT(U70,LEN(U70)-4)),'9- Matriz de Calor '!$D$18:$E$42,2,0)," - ",RIGHT(T70,1)*RIGHT(U70,1))</f>
        <v>Moderado - 3</v>
      </c>
    </row>
    <row r="71" spans="1:22" ht="30.75" thickBot="1">
      <c r="A71" s="495"/>
      <c r="B71" s="476"/>
      <c r="C71" s="154" t="str">
        <f>'5- Identificación de Riesgos'!D71</f>
        <v>Falta de ética de terceros interesados  (Debilidades principios y valores)</v>
      </c>
      <c r="D71" s="210"/>
      <c r="E71" s="213" t="s">
        <v>358</v>
      </c>
      <c r="F71" s="144" t="s">
        <v>354</v>
      </c>
      <c r="G71" s="144" t="s">
        <v>354</v>
      </c>
      <c r="H71" s="144" t="s">
        <v>354</v>
      </c>
      <c r="I71" s="144" t="s">
        <v>354</v>
      </c>
      <c r="J71" s="146">
        <f t="shared" si="7"/>
        <v>1</v>
      </c>
      <c r="K71" s="498"/>
      <c r="L71" s="144" t="str">
        <f>'5- Identificación de Riesgos'!I71</f>
        <v>Afectación Económica</v>
      </c>
      <c r="M71" s="157" t="s">
        <v>532</v>
      </c>
      <c r="N71" s="144" t="s">
        <v>354</v>
      </c>
      <c r="O71" s="144" t="s">
        <v>354</v>
      </c>
      <c r="P71" s="144" t="s">
        <v>354</v>
      </c>
      <c r="Q71" s="144" t="s">
        <v>354</v>
      </c>
      <c r="R71" s="146">
        <f t="shared" si="8"/>
        <v>1</v>
      </c>
      <c r="S71" s="498"/>
      <c r="T71" s="482"/>
      <c r="U71" s="476"/>
      <c r="V71" s="492"/>
    </row>
    <row r="72" spans="1:22" ht="126" customHeight="1" thickBot="1">
      <c r="A72" s="495"/>
      <c r="B72" s="476"/>
      <c r="C72" s="154" t="str">
        <f>'5- Identificación de Riesgos'!D72</f>
        <v>Debilidades en los controles de los procedimientos de estructuración de los procesos de contratación</v>
      </c>
      <c r="D72" s="210"/>
      <c r="E72" s="212" t="s">
        <v>359</v>
      </c>
      <c r="F72" s="144" t="s">
        <v>354</v>
      </c>
      <c r="G72" s="144" t="s">
        <v>354</v>
      </c>
      <c r="H72" s="144" t="s">
        <v>354</v>
      </c>
      <c r="I72" s="144" t="s">
        <v>354</v>
      </c>
      <c r="J72" s="146">
        <f t="shared" si="7"/>
        <v>1</v>
      </c>
      <c r="K72" s="498"/>
      <c r="L72" s="144"/>
      <c r="M72" s="157"/>
      <c r="N72" s="144"/>
      <c r="O72" s="144"/>
      <c r="P72" s="144"/>
      <c r="Q72" s="144"/>
      <c r="R72" s="146"/>
      <c r="S72" s="498"/>
      <c r="T72" s="482"/>
      <c r="U72" s="476"/>
      <c r="V72" s="492"/>
    </row>
    <row r="73" spans="1:22" ht="30.75" customHeight="1" thickBot="1">
      <c r="A73" s="495"/>
      <c r="B73" s="476"/>
      <c r="C73" s="154">
        <f>'5- Identificación de Riesgos'!D73</f>
        <v>0</v>
      </c>
      <c r="D73" s="210"/>
      <c r="E73" s="150"/>
      <c r="F73" s="144"/>
      <c r="G73" s="144"/>
      <c r="H73" s="144"/>
      <c r="I73" s="144"/>
      <c r="J73" s="146"/>
      <c r="K73" s="498"/>
      <c r="L73" s="144"/>
      <c r="M73" s="157"/>
      <c r="N73" s="144"/>
      <c r="O73" s="144"/>
      <c r="P73" s="144"/>
      <c r="Q73" s="144"/>
      <c r="R73" s="146"/>
      <c r="S73" s="498"/>
      <c r="T73" s="482"/>
      <c r="U73" s="476"/>
      <c r="V73" s="492"/>
    </row>
    <row r="74" spans="1:22" ht="30.75" customHeight="1" thickBot="1">
      <c r="A74" s="495"/>
      <c r="B74" s="476"/>
      <c r="C74" s="154">
        <f>'5- Identificación de Riesgos'!D74</f>
        <v>0</v>
      </c>
      <c r="D74" s="210"/>
      <c r="E74" s="151"/>
      <c r="F74" s="144"/>
      <c r="G74" s="144"/>
      <c r="H74" s="144"/>
      <c r="I74" s="144"/>
      <c r="J74" s="146"/>
      <c r="K74" s="498"/>
      <c r="L74" s="144"/>
      <c r="M74" s="157"/>
      <c r="N74" s="144"/>
      <c r="O74" s="144"/>
      <c r="P74" s="144"/>
      <c r="Q74" s="144"/>
      <c r="R74" s="146"/>
      <c r="S74" s="498"/>
      <c r="T74" s="482"/>
      <c r="U74" s="476"/>
      <c r="V74" s="492"/>
    </row>
    <row r="75" spans="1:22" ht="30.75" customHeight="1" thickBot="1">
      <c r="A75" s="495"/>
      <c r="B75" s="476"/>
      <c r="C75" s="154">
        <f>'5- Identificación de Riesgos'!D75</f>
        <v>0</v>
      </c>
      <c r="D75" s="210"/>
      <c r="E75" s="150"/>
      <c r="F75" s="144"/>
      <c r="G75" s="144"/>
      <c r="H75" s="144"/>
      <c r="I75" s="144"/>
      <c r="J75" s="146"/>
      <c r="K75" s="498"/>
      <c r="L75" s="144"/>
      <c r="M75" s="157"/>
      <c r="N75" s="144"/>
      <c r="O75" s="144"/>
      <c r="P75" s="144"/>
      <c r="Q75" s="144"/>
      <c r="R75" s="146"/>
      <c r="S75" s="498"/>
      <c r="T75" s="482"/>
      <c r="U75" s="476"/>
      <c r="V75" s="492"/>
    </row>
    <row r="76" spans="1:22" ht="30.75" customHeight="1" thickBot="1">
      <c r="A76" s="495"/>
      <c r="B76" s="476"/>
      <c r="C76" s="154">
        <f>'5- Identificación de Riesgos'!D76</f>
        <v>0</v>
      </c>
      <c r="D76" s="210"/>
      <c r="E76" s="150"/>
      <c r="F76" s="144"/>
      <c r="G76" s="144"/>
      <c r="H76" s="144"/>
      <c r="I76" s="144"/>
      <c r="J76" s="146"/>
      <c r="K76" s="498"/>
      <c r="L76" s="144"/>
      <c r="M76" s="157"/>
      <c r="N76" s="144"/>
      <c r="O76" s="144"/>
      <c r="P76" s="144"/>
      <c r="Q76" s="144"/>
      <c r="R76" s="146"/>
      <c r="S76" s="498"/>
      <c r="T76" s="482"/>
      <c r="U76" s="476"/>
      <c r="V76" s="492"/>
    </row>
    <row r="77" spans="1:22" ht="30.75" customHeight="1" thickBot="1">
      <c r="A77" s="495"/>
      <c r="B77" s="476"/>
      <c r="C77" s="154">
        <f>'5- Identificación de Riesgos'!D77</f>
        <v>0</v>
      </c>
      <c r="D77" s="210"/>
      <c r="E77" s="150"/>
      <c r="F77" s="144"/>
      <c r="G77" s="144"/>
      <c r="H77" s="144"/>
      <c r="I77" s="144"/>
      <c r="J77" s="146"/>
      <c r="K77" s="498"/>
      <c r="L77" s="144"/>
      <c r="M77" s="157"/>
      <c r="N77" s="144"/>
      <c r="O77" s="144"/>
      <c r="P77" s="144"/>
      <c r="Q77" s="144"/>
      <c r="R77" s="146"/>
      <c r="S77" s="498"/>
      <c r="T77" s="482"/>
      <c r="U77" s="476"/>
      <c r="V77" s="492"/>
    </row>
    <row r="78" spans="1:22" ht="30.75" customHeight="1" thickBot="1">
      <c r="A78" s="495"/>
      <c r="B78" s="476"/>
      <c r="C78" s="154">
        <f>'5- Identificación de Riesgos'!D78</f>
        <v>0</v>
      </c>
      <c r="D78" s="210"/>
      <c r="E78" s="150"/>
      <c r="F78" s="144"/>
      <c r="G78" s="144"/>
      <c r="H78" s="144"/>
      <c r="I78" s="144"/>
      <c r="J78" s="146"/>
      <c r="K78" s="498"/>
      <c r="L78" s="144"/>
      <c r="M78" s="157"/>
      <c r="N78" s="144"/>
      <c r="O78" s="144"/>
      <c r="P78" s="144"/>
      <c r="Q78" s="144"/>
      <c r="R78" s="146"/>
      <c r="S78" s="498"/>
      <c r="T78" s="482"/>
      <c r="U78" s="476"/>
      <c r="V78" s="492"/>
    </row>
    <row r="79" spans="1:22" ht="30.75" customHeight="1" thickBot="1">
      <c r="A79" s="496"/>
      <c r="B79" s="477"/>
      <c r="C79" s="154">
        <f>'5- Identificación de Riesgos'!D79</f>
        <v>0</v>
      </c>
      <c r="D79" s="210"/>
      <c r="E79" s="156"/>
      <c r="F79" s="145"/>
      <c r="G79" s="145"/>
      <c r="H79" s="145"/>
      <c r="I79" s="145"/>
      <c r="J79" s="147"/>
      <c r="K79" s="499"/>
      <c r="L79" s="145"/>
      <c r="M79" s="158"/>
      <c r="N79" s="145"/>
      <c r="O79" s="145"/>
      <c r="P79" s="145"/>
      <c r="Q79" s="145"/>
      <c r="R79" s="147"/>
      <c r="S79" s="499"/>
      <c r="T79" s="483"/>
      <c r="U79" s="477"/>
      <c r="V79" s="493"/>
    </row>
  </sheetData>
  <mergeCells count="67">
    <mergeCell ref="S60:S69"/>
    <mergeCell ref="T60:T69"/>
    <mergeCell ref="U60:U69"/>
    <mergeCell ref="V60:V69"/>
    <mergeCell ref="S70:S79"/>
    <mergeCell ref="T70:T79"/>
    <mergeCell ref="U70:U79"/>
    <mergeCell ref="V70:V79"/>
    <mergeCell ref="B60:B69"/>
    <mergeCell ref="B70:B79"/>
    <mergeCell ref="A60:A69"/>
    <mergeCell ref="A70:A79"/>
    <mergeCell ref="K60:K69"/>
    <mergeCell ref="K70:K7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s>
  <conditionalFormatting sqref="T10 T20 T30 T40 T50 T60 T70">
    <cfRule type="containsText" dxfId="180" priority="472" operator="containsText" text="Muy Baja">
      <formula>NOT(ISERROR(SEARCH("Muy Baja",T10)))</formula>
    </cfRule>
    <cfRule type="containsText" dxfId="179" priority="473" operator="containsText" text="Baja">
      <formula>NOT(ISERROR(SEARCH("Baja",T10)))</formula>
    </cfRule>
    <cfRule type="containsText" dxfId="178" priority="474" operator="containsText" text="Muy Alta">
      <formula>NOT(ISERROR(SEARCH("Muy Alta",T10)))</formula>
    </cfRule>
    <cfRule type="containsText" dxfId="177" priority="476" operator="containsText" text="Alta">
      <formula>NOT(ISERROR(SEARCH("Alta",T10)))</formula>
    </cfRule>
    <cfRule type="containsText" dxfId="176" priority="477" operator="containsText" text="Media">
      <formula>NOT(ISERROR(SEARCH("Media",T10)))</formula>
    </cfRule>
    <cfRule type="containsText" dxfId="175" priority="478" operator="containsText" text="Media">
      <formula>NOT(ISERROR(SEARCH("Media",T10)))</formula>
    </cfRule>
    <cfRule type="containsText" dxfId="174" priority="479" operator="containsText" text="Media">
      <formula>NOT(ISERROR(SEARCH("Media",T10)))</formula>
    </cfRule>
    <cfRule type="containsText" dxfId="173" priority="480" operator="containsText" text="Muy Baja">
      <formula>NOT(ISERROR(SEARCH("Muy Baja",T10)))</formula>
    </cfRule>
    <cfRule type="containsText" dxfId="172" priority="481" operator="containsText" text="Baja">
      <formula>NOT(ISERROR(SEARCH("Baja",T10)))</formula>
    </cfRule>
    <cfRule type="containsText" dxfId="171" priority="482" operator="containsText" text="Muy Baja">
      <formula>NOT(ISERROR(SEARCH("Muy Baja",T10)))</formula>
    </cfRule>
    <cfRule type="containsText" dxfId="170" priority="483" operator="containsText" text="Muy Baja">
      <formula>NOT(ISERROR(SEARCH("Muy Baja",T10)))</formula>
    </cfRule>
    <cfRule type="containsText" dxfId="169" priority="484" operator="containsText" text="Muy Baja">
      <formula>NOT(ISERROR(SEARCH("Muy Baja",T10)))</formula>
    </cfRule>
    <cfRule type="containsText" dxfId="168" priority="485" operator="containsText" text="Muy Baja'Tabla probabilidad'!">
      <formula>NOT(ISERROR(SEARCH("Muy Baja'Tabla probabilidad'!",T10)))</formula>
    </cfRule>
    <cfRule type="containsText" dxfId="167" priority="486" operator="containsText" text="Muy bajo">
      <formula>NOT(ISERROR(SEARCH("Muy bajo",T10)))</formula>
    </cfRule>
    <cfRule type="containsText" dxfId="166" priority="487" operator="containsText" text="Alta">
      <formula>NOT(ISERROR(SEARCH("Alta",T10)))</formula>
    </cfRule>
    <cfRule type="containsText" dxfId="165" priority="488" operator="containsText" text="Media">
      <formula>NOT(ISERROR(SEARCH("Media",T10)))</formula>
    </cfRule>
    <cfRule type="containsText" dxfId="164" priority="489" operator="containsText" text="Baja">
      <formula>NOT(ISERROR(SEARCH("Baja",T10)))</formula>
    </cfRule>
    <cfRule type="containsText" dxfId="163" priority="490" operator="containsText" text="Muy baja">
      <formula>NOT(ISERROR(SEARCH("Muy baja",T10)))</formula>
    </cfRule>
    <cfRule type="cellIs" dxfId="160" priority="493" operator="between">
      <formula>1</formula>
      <formula>2</formula>
    </cfRule>
    <cfRule type="cellIs" dxfId="159" priority="494" operator="between">
      <formula>0</formula>
      <formula>2</formula>
    </cfRule>
  </conditionalFormatting>
  <conditionalFormatting sqref="U10 U20 U30 U40 U50 U60 U70">
    <cfRule type="containsText" dxfId="158" priority="466" operator="containsText" text="Catastrófico">
      <formula>NOT(ISERROR(SEARCH("Catastrófico",U10)))</formula>
    </cfRule>
    <cfRule type="containsText" dxfId="157" priority="467" operator="containsText" text="Mayor">
      <formula>NOT(ISERROR(SEARCH("Mayor",U10)))</formula>
    </cfRule>
    <cfRule type="containsText" dxfId="156" priority="468" operator="containsText" text="Alta">
      <formula>NOT(ISERROR(SEARCH("Alta",U10)))</formula>
    </cfRule>
    <cfRule type="containsText" dxfId="155" priority="469" operator="containsText" text="Moderado">
      <formula>NOT(ISERROR(SEARCH("Moderado",U10)))</formula>
    </cfRule>
    <cfRule type="containsText" dxfId="154" priority="470" operator="containsText" text="Menor">
      <formula>NOT(ISERROR(SEARCH("Menor",U10)))</formula>
    </cfRule>
    <cfRule type="containsText" dxfId="153" priority="471" operator="containsText" text="Leve">
      <formula>NOT(ISERROR(SEARCH("Leve",U10)))</formula>
    </cfRule>
  </conditionalFormatting>
  <conditionalFormatting sqref="V10 V20 V30 V40 V50 V60 V70">
    <cfRule type="containsText" dxfId="152" priority="430" operator="containsText" text="Extremo">
      <formula>NOT(ISERROR(SEARCH("Extremo",V10)))</formula>
    </cfRule>
    <cfRule type="containsText" dxfId="151" priority="431" operator="containsText" text="Alto">
      <formula>NOT(ISERROR(SEARCH("Alto",V10)))</formula>
    </cfRule>
    <cfRule type="containsText" dxfId="150" priority="432" operator="containsText" text="Bajo">
      <formula>NOT(ISERROR(SEARCH("Bajo",V10)))</formula>
    </cfRule>
    <cfRule type="containsText" dxfId="149" priority="433" operator="containsText" text="Moderado">
      <formula>NOT(ISERROR(SEARCH("Moderado",V10)))</formula>
    </cfRule>
  </conditionalFormatting>
  <dataValidations count="2">
    <dataValidation allowBlank="1" showInputMessage="1" showErrorMessage="1" prompt="Enunciar cuál es el control" sqref="E25:E28 E65:E68 E10:E23 E71:E73 E33:E38 E40:E41 E43 E45:E48 E30:E31 M41 E55:E58 E75:E78 M30:M32 E60:E63 M10:M14 M20:M22" xr:uid="{00000000-0002-0000-0600-000000000000}"/>
    <dataValidation type="list" allowBlank="1" showInputMessage="1" showErrorMessage="1" sqref="F10:I79 N10:Q7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2"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IS79"/>
  <sheetViews>
    <sheetView showGridLines="0" zoomScale="85" zoomScaleNormal="85" zoomScalePageLayoutView="70" workbookViewId="0">
      <selection activeCell="Q20" sqref="Q20:Q2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9" hidden="1" customWidth="1"/>
    <col min="13" max="13" width="16.7109375" customWidth="1"/>
    <col min="14" max="14" width="17.42578125" customWidth="1"/>
    <col min="15" max="15" width="16" style="17" customWidth="1"/>
    <col min="16" max="16" width="17.42578125" style="17" customWidth="1"/>
    <col min="17" max="17" width="18.7109375" style="17" customWidth="1"/>
    <col min="18" max="253" width="11.42578125" style="17"/>
    <col min="254" max="16384" width="11.42578125" style="22"/>
  </cols>
  <sheetData>
    <row r="1" spans="1:253" s="19" customFormat="1" ht="27.75" customHeight="1">
      <c r="A1" s="565"/>
      <c r="B1" s="565"/>
      <c r="C1" s="565"/>
      <c r="D1" s="565"/>
      <c r="E1" s="565"/>
      <c r="F1" s="562" t="s">
        <v>360</v>
      </c>
      <c r="G1" s="562"/>
      <c r="H1" s="562"/>
      <c r="I1" s="562"/>
      <c r="J1" s="562"/>
      <c r="K1" s="562"/>
      <c r="L1" s="562"/>
      <c r="M1" s="562"/>
      <c r="N1" s="562"/>
      <c r="O1" s="562"/>
      <c r="P1" s="562"/>
      <c r="Q1" s="562"/>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row>
    <row r="2" spans="1:253" s="19" customFormat="1" ht="27" customHeight="1">
      <c r="A2" s="565"/>
      <c r="B2" s="565"/>
      <c r="C2" s="565"/>
      <c r="D2" s="565"/>
      <c r="E2" s="565"/>
      <c r="F2" s="562"/>
      <c r="G2" s="562"/>
      <c r="H2" s="562"/>
      <c r="I2" s="562"/>
      <c r="J2" s="562"/>
      <c r="K2" s="562"/>
      <c r="L2" s="562"/>
      <c r="M2" s="562"/>
      <c r="N2" s="562"/>
      <c r="O2" s="562"/>
      <c r="P2" s="562"/>
      <c r="Q2" s="562"/>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row>
    <row r="3" spans="1:253" s="19" customFormat="1" ht="27" customHeight="1">
      <c r="A3" s="565"/>
      <c r="B3" s="565"/>
      <c r="C3" s="565"/>
      <c r="D3" s="565"/>
      <c r="E3" s="565"/>
      <c r="F3" s="562"/>
      <c r="G3" s="562"/>
      <c r="H3" s="562"/>
      <c r="I3" s="562"/>
      <c r="J3" s="562"/>
      <c r="K3" s="562"/>
      <c r="L3" s="562"/>
      <c r="M3" s="562"/>
      <c r="N3" s="562"/>
      <c r="O3" s="562"/>
      <c r="P3" s="562"/>
      <c r="Q3" s="562"/>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row>
    <row r="4" spans="1:253" s="19" customFormat="1" ht="23.25" customHeight="1">
      <c r="A4" s="527" t="s">
        <v>269</v>
      </c>
      <c r="B4" s="527"/>
      <c r="C4" s="529" t="s">
        <v>506</v>
      </c>
      <c r="D4" s="529"/>
      <c r="E4" s="529"/>
      <c r="F4" s="529"/>
      <c r="G4" s="529"/>
      <c r="H4" s="529"/>
      <c r="I4" s="529"/>
      <c r="J4" s="529"/>
      <c r="K4" s="529"/>
      <c r="L4" s="529"/>
      <c r="M4" s="529"/>
      <c r="N4" s="529"/>
      <c r="O4" s="529"/>
      <c r="P4" s="529"/>
      <c r="Q4" s="52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row>
    <row r="5" spans="1:253" s="19" customFormat="1" ht="56.25" customHeight="1">
      <c r="A5" s="527" t="s">
        <v>271</v>
      </c>
      <c r="B5" s="527"/>
      <c r="C5" s="529" t="s">
        <v>37</v>
      </c>
      <c r="D5" s="529"/>
      <c r="E5" s="529"/>
      <c r="F5" s="529"/>
      <c r="G5" s="529"/>
      <c r="H5" s="529"/>
      <c r="I5" s="529"/>
      <c r="J5" s="529"/>
      <c r="K5" s="529"/>
      <c r="L5" s="529"/>
      <c r="M5" s="529"/>
      <c r="N5" s="529"/>
      <c r="O5" s="529"/>
      <c r="P5" s="529"/>
      <c r="Q5" s="52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row>
    <row r="6" spans="1:253" s="19" customFormat="1" ht="28.5" customHeight="1">
      <c r="A6" s="527" t="s">
        <v>272</v>
      </c>
      <c r="B6" s="527"/>
      <c r="C6" s="528" t="s">
        <v>273</v>
      </c>
      <c r="D6" s="528"/>
      <c r="E6" s="528"/>
      <c r="F6" s="528"/>
      <c r="G6" s="528"/>
      <c r="H6" s="528"/>
      <c r="I6" s="528"/>
      <c r="J6" s="528"/>
      <c r="K6" s="528"/>
      <c r="L6" s="528"/>
      <c r="M6" s="528"/>
      <c r="N6" s="528"/>
      <c r="O6" s="528"/>
      <c r="P6" s="528"/>
      <c r="Q6" s="52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row>
    <row r="7" spans="1:253" s="19" customFormat="1" ht="17.25" thickBot="1">
      <c r="A7" s="510" t="s">
        <v>361</v>
      </c>
      <c r="B7" s="510"/>
      <c r="C7" s="510"/>
      <c r="D7" s="510"/>
      <c r="E7" s="510"/>
      <c r="F7" s="510" t="s">
        <v>289</v>
      </c>
      <c r="G7" s="510"/>
      <c r="H7" s="510"/>
      <c r="I7" s="84"/>
      <c r="J7" s="512" t="s">
        <v>362</v>
      </c>
      <c r="K7" s="512"/>
      <c r="L7" s="512"/>
      <c r="M7" s="512"/>
      <c r="N7" s="513"/>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row>
    <row r="8" spans="1:253" s="19" customFormat="1" ht="45.75" customHeight="1" thickTop="1" thickBot="1">
      <c r="A8" s="514" t="s">
        <v>279</v>
      </c>
      <c r="B8" s="516" t="s">
        <v>339</v>
      </c>
      <c r="C8" s="566" t="s">
        <v>281</v>
      </c>
      <c r="D8" s="568" t="s">
        <v>291</v>
      </c>
      <c r="E8" s="516" t="s">
        <v>275</v>
      </c>
      <c r="F8" s="563" t="s">
        <v>363</v>
      </c>
      <c r="G8" s="563" t="s">
        <v>364</v>
      </c>
      <c r="H8" s="563" t="s">
        <v>365</v>
      </c>
      <c r="I8" s="560"/>
      <c r="J8" s="563" t="s">
        <v>366</v>
      </c>
      <c r="K8" s="563" t="s">
        <v>367</v>
      </c>
      <c r="L8" s="563" t="s">
        <v>368</v>
      </c>
      <c r="M8" s="563" t="s">
        <v>369</v>
      </c>
      <c r="N8" s="563" t="s">
        <v>370</v>
      </c>
      <c r="O8" s="563" t="s">
        <v>371</v>
      </c>
      <c r="P8" s="563" t="s">
        <v>372</v>
      </c>
      <c r="Q8" s="563" t="s">
        <v>373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row>
    <row r="9" spans="1:253" s="21" customFormat="1" ht="58.5" customHeight="1" thickTop="1" thickBot="1">
      <c r="A9" s="515"/>
      <c r="B9" s="517"/>
      <c r="C9" s="567"/>
      <c r="D9" s="569"/>
      <c r="E9" s="517"/>
      <c r="F9" s="564"/>
      <c r="G9" s="564"/>
      <c r="H9" s="564"/>
      <c r="I9" s="561"/>
      <c r="J9" s="564"/>
      <c r="K9" s="564"/>
      <c r="L9" s="564"/>
      <c r="M9" s="564"/>
      <c r="N9" s="564"/>
      <c r="O9" s="564"/>
      <c r="P9" s="564"/>
      <c r="Q9" s="56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row>
    <row r="10" spans="1:253" ht="13.5" customHeight="1">
      <c r="A10" s="494">
        <f>'5- Identificación de Riesgos'!A10</f>
        <v>1</v>
      </c>
      <c r="B10" s="550" t="str">
        <f>'5- Identificación de Riesgos'!B10</f>
        <v xml:space="preserve">Inadecuada planeación de la contratación  </v>
      </c>
      <c r="C10" s="475" t="str">
        <f>'5- Identificación de Riesgos'!C10</f>
        <v xml:space="preserve">El Plan Anual de Contratación no atienda las  necesidades y la oportunidad requerida por los procesos de la Entidad  </v>
      </c>
      <c r="D10" s="475" t="s">
        <v>299</v>
      </c>
      <c r="E10" s="160" t="str">
        <f>'5- Identificación de Riesgos'!D10</f>
        <v>Plan Anual de Adquisiciones elaborado tardiamente o incompleto. Identificación de necesidades incompleta</v>
      </c>
      <c r="F10" s="481" t="str">
        <f>'5- Identificación de Riesgos'!H10</f>
        <v>Muy Baja - 1</v>
      </c>
      <c r="G10" s="475" t="str">
        <f>'5- Identificación de Riesgos'!M10</f>
        <v>Menor - 2</v>
      </c>
      <c r="H10" s="475" t="str">
        <f>'5- Identificación de Riesgos'!N10</f>
        <v>Bajo - 2</v>
      </c>
      <c r="I10" s="142"/>
      <c r="J10" s="554" t="str">
        <f>'6- Valoración Controles'!T10</f>
        <v>Muy Baja - 1</v>
      </c>
      <c r="K10" s="554" t="str">
        <f>'6- Valoración Controles'!U10</f>
        <v>Menor - 2</v>
      </c>
      <c r="L10" s="557" t="e">
        <f>AVERAGE(#REF!)</f>
        <v>#REF!</v>
      </c>
      <c r="M10" s="550" t="str">
        <f>'6- Valoración Controles'!V10</f>
        <v>Bajo - 2</v>
      </c>
      <c r="N10" s="550" t="s">
        <v>374</v>
      </c>
      <c r="O10" s="545" t="s">
        <v>503</v>
      </c>
      <c r="P10" s="546" t="s">
        <v>504</v>
      </c>
      <c r="Q10" s="547">
        <v>45322</v>
      </c>
    </row>
    <row r="11" spans="1:253" ht="13.5" customHeight="1">
      <c r="A11" s="495"/>
      <c r="B11" s="551"/>
      <c r="C11" s="476"/>
      <c r="D11" s="476"/>
      <c r="E11" s="161" t="str">
        <f>'5- Identificación de Riesgos'!D11</f>
        <v xml:space="preserve">Modalidad de contratación no  adecuada para el bien o servicio </v>
      </c>
      <c r="F11" s="482"/>
      <c r="G11" s="553"/>
      <c r="H11" s="476"/>
      <c r="I11" s="85"/>
      <c r="J11" s="555"/>
      <c r="K11" s="555"/>
      <c r="L11" s="558"/>
      <c r="M11" s="551"/>
      <c r="N11" s="551"/>
      <c r="O11" s="531"/>
      <c r="P11" s="537"/>
      <c r="Q11" s="548"/>
    </row>
    <row r="12" spans="1:253" ht="13.5" customHeight="1">
      <c r="A12" s="495"/>
      <c r="B12" s="551"/>
      <c r="C12" s="476"/>
      <c r="D12" s="476"/>
      <c r="E12" s="161">
        <f>'5- Identificación de Riesgos'!D12</f>
        <v>0</v>
      </c>
      <c r="F12" s="482"/>
      <c r="G12" s="553"/>
      <c r="H12" s="476"/>
      <c r="I12" s="85"/>
      <c r="J12" s="555"/>
      <c r="K12" s="555"/>
      <c r="L12" s="558"/>
      <c r="M12" s="551"/>
      <c r="N12" s="551"/>
      <c r="O12" s="531"/>
      <c r="P12" s="537"/>
      <c r="Q12" s="548"/>
    </row>
    <row r="13" spans="1:253" ht="13.5" customHeight="1">
      <c r="A13" s="495"/>
      <c r="B13" s="551"/>
      <c r="C13" s="476"/>
      <c r="D13" s="476"/>
      <c r="E13" s="161">
        <f>'5- Identificación de Riesgos'!D13</f>
        <v>0</v>
      </c>
      <c r="F13" s="482"/>
      <c r="G13" s="553"/>
      <c r="H13" s="476"/>
      <c r="I13" s="85"/>
      <c r="J13" s="555"/>
      <c r="K13" s="555"/>
      <c r="L13" s="558"/>
      <c r="M13" s="551"/>
      <c r="N13" s="551"/>
      <c r="O13" s="531"/>
      <c r="P13" s="537"/>
      <c r="Q13" s="548"/>
    </row>
    <row r="14" spans="1:253" ht="13.5" customHeight="1">
      <c r="A14" s="495"/>
      <c r="B14" s="551"/>
      <c r="C14" s="476"/>
      <c r="D14" s="476"/>
      <c r="E14" s="161">
        <f>'5- Identificación de Riesgos'!D14</f>
        <v>0</v>
      </c>
      <c r="F14" s="482"/>
      <c r="G14" s="553"/>
      <c r="H14" s="476"/>
      <c r="I14" s="85"/>
      <c r="J14" s="555"/>
      <c r="K14" s="555"/>
      <c r="L14" s="558"/>
      <c r="M14" s="551"/>
      <c r="N14" s="551"/>
      <c r="O14" s="531"/>
      <c r="P14" s="537"/>
      <c r="Q14" s="548"/>
    </row>
    <row r="15" spans="1:253" ht="13.5" customHeight="1">
      <c r="A15" s="495"/>
      <c r="B15" s="551"/>
      <c r="C15" s="476"/>
      <c r="D15" s="476"/>
      <c r="E15" s="161">
        <f>'5- Identificación de Riesgos'!D15</f>
        <v>0</v>
      </c>
      <c r="F15" s="482"/>
      <c r="G15" s="553"/>
      <c r="H15" s="476"/>
      <c r="I15" s="85"/>
      <c r="J15" s="555"/>
      <c r="K15" s="555"/>
      <c r="L15" s="558"/>
      <c r="M15" s="551"/>
      <c r="N15" s="551"/>
      <c r="O15" s="531"/>
      <c r="P15" s="537"/>
      <c r="Q15" s="548"/>
    </row>
    <row r="16" spans="1:253" ht="13.5" customHeight="1">
      <c r="A16" s="495"/>
      <c r="B16" s="551"/>
      <c r="C16" s="476"/>
      <c r="D16" s="476"/>
      <c r="E16" s="161">
        <f>'5- Identificación de Riesgos'!D16</f>
        <v>0</v>
      </c>
      <c r="F16" s="482"/>
      <c r="G16" s="553"/>
      <c r="H16" s="476"/>
      <c r="I16" s="85"/>
      <c r="J16" s="555"/>
      <c r="K16" s="555"/>
      <c r="L16" s="558"/>
      <c r="M16" s="551"/>
      <c r="N16" s="551"/>
      <c r="O16" s="531"/>
      <c r="P16" s="537"/>
      <c r="Q16" s="548"/>
    </row>
    <row r="17" spans="1:17" ht="13.5" customHeight="1">
      <c r="A17" s="495"/>
      <c r="B17" s="551"/>
      <c r="C17" s="476"/>
      <c r="D17" s="476"/>
      <c r="E17" s="161">
        <f>'5- Identificación de Riesgos'!D17</f>
        <v>0</v>
      </c>
      <c r="F17" s="482"/>
      <c r="G17" s="553"/>
      <c r="H17" s="476"/>
      <c r="I17" s="85"/>
      <c r="J17" s="555"/>
      <c r="K17" s="555"/>
      <c r="L17" s="558"/>
      <c r="M17" s="551"/>
      <c r="N17" s="551"/>
      <c r="O17" s="531"/>
      <c r="P17" s="537"/>
      <c r="Q17" s="548"/>
    </row>
    <row r="18" spans="1:17" ht="13.5" customHeight="1">
      <c r="A18" s="495"/>
      <c r="B18" s="551"/>
      <c r="C18" s="476"/>
      <c r="D18" s="476"/>
      <c r="E18" s="161">
        <f>'5- Identificación de Riesgos'!D18</f>
        <v>0</v>
      </c>
      <c r="F18" s="482"/>
      <c r="G18" s="553"/>
      <c r="H18" s="476"/>
      <c r="I18" s="85"/>
      <c r="J18" s="555"/>
      <c r="K18" s="555"/>
      <c r="L18" s="558"/>
      <c r="M18" s="551"/>
      <c r="N18" s="551"/>
      <c r="O18" s="531"/>
      <c r="P18" s="537"/>
      <c r="Q18" s="548"/>
    </row>
    <row r="19" spans="1:17" ht="13.5" customHeight="1" thickBot="1">
      <c r="A19" s="495"/>
      <c r="B19" s="552"/>
      <c r="C19" s="476"/>
      <c r="D19" s="476"/>
      <c r="E19" s="161">
        <f>'5- Identificación de Riesgos'!D19</f>
        <v>0</v>
      </c>
      <c r="F19" s="482"/>
      <c r="G19" s="553"/>
      <c r="H19" s="476"/>
      <c r="I19" s="86"/>
      <c r="J19" s="556"/>
      <c r="K19" s="556"/>
      <c r="L19" s="559"/>
      <c r="M19" s="552"/>
      <c r="N19" s="552"/>
      <c r="O19" s="532"/>
      <c r="P19" s="538"/>
      <c r="Q19" s="549"/>
    </row>
    <row r="20" spans="1:17" ht="13.5" customHeight="1">
      <c r="A20" s="494">
        <f>'5- Identificación de Riesgos'!A20</f>
        <v>2</v>
      </c>
      <c r="B20" s="550" t="str">
        <f>'5- Identificación de Riesgos'!B20</f>
        <v>Contratar   bienes o servicios que no cumplan con requisitos y  necesidades  de la Entidad</v>
      </c>
      <c r="C20" s="475" t="str">
        <f>'5- Identificación de Riesgos'!C20</f>
        <v xml:space="preserve">Que los procesos estructurados no  se ciñan a los   requisitos legales y a traves de elllo no se adquieran los bienes y servicios requeridos  </v>
      </c>
      <c r="D20" s="552" t="s">
        <v>299</v>
      </c>
      <c r="E20" s="161" t="str">
        <f>'5- Identificación de Riesgos'!D20</f>
        <v>Estudios de mercado sobre  precios , oferta y demanda   no desarrollado tecnicamente</v>
      </c>
      <c r="F20" s="481" t="str">
        <f>'5- Identificación de Riesgos'!H20</f>
        <v>Muy Baja - 1</v>
      </c>
      <c r="G20" s="475" t="str">
        <f>'5- Identificación de Riesgos'!M20</f>
        <v>Moderado - 3</v>
      </c>
      <c r="H20" s="475" t="str">
        <f>'5- Identificación de Riesgos'!N20</f>
        <v>Moderado - 3</v>
      </c>
      <c r="I20" s="85"/>
      <c r="J20" s="554" t="str">
        <f>'6- Valoración Controles'!T20</f>
        <v>Muy Baja - 1</v>
      </c>
      <c r="K20" s="554" t="str">
        <f>'6- Valoración Controles'!U20</f>
        <v>Menor - 2</v>
      </c>
      <c r="L20" s="557" t="e">
        <f>AVERAGE(#REF!)</f>
        <v>#REF!</v>
      </c>
      <c r="M20" s="550" t="str">
        <f>'6- Valoración Controles'!V20</f>
        <v>Bajo - 2</v>
      </c>
      <c r="N20" s="551" t="s">
        <v>374</v>
      </c>
      <c r="O20" s="533" t="s">
        <v>505</v>
      </c>
      <c r="P20" s="530" t="s">
        <v>490</v>
      </c>
      <c r="Q20" s="539">
        <v>45324</v>
      </c>
    </row>
    <row r="21" spans="1:17" ht="13.5" customHeight="1">
      <c r="A21" s="495"/>
      <c r="B21" s="551"/>
      <c r="C21" s="476"/>
      <c r="D21" s="476"/>
      <c r="E21" s="161" t="str">
        <f>'5- Identificación de Riesgos'!D21</f>
        <v>Estudios previos   no adecuados</v>
      </c>
      <c r="F21" s="482"/>
      <c r="G21" s="553"/>
      <c r="H21" s="476"/>
      <c r="I21" s="85"/>
      <c r="J21" s="555"/>
      <c r="K21" s="555"/>
      <c r="L21" s="558"/>
      <c r="M21" s="551"/>
      <c r="N21" s="551"/>
      <c r="O21" s="534"/>
      <c r="P21" s="531"/>
      <c r="Q21" s="548"/>
    </row>
    <row r="22" spans="1:17" ht="13.5" customHeight="1">
      <c r="A22" s="495"/>
      <c r="B22" s="551"/>
      <c r="C22" s="476"/>
      <c r="D22" s="476"/>
      <c r="E22" s="161" t="str">
        <f>'5- Identificación de Riesgos'!D22</f>
        <v>Precios artificialmente bajos que ponen en riesgo la calidad y el cumplimiento del bien o servicio contratado</v>
      </c>
      <c r="F22" s="482"/>
      <c r="G22" s="553"/>
      <c r="H22" s="476"/>
      <c r="I22" s="85"/>
      <c r="J22" s="555"/>
      <c r="K22" s="555"/>
      <c r="L22" s="558"/>
      <c r="M22" s="551"/>
      <c r="N22" s="551"/>
      <c r="O22" s="534"/>
      <c r="P22" s="531"/>
      <c r="Q22" s="548"/>
    </row>
    <row r="23" spans="1:17" ht="13.5" customHeight="1">
      <c r="A23" s="495"/>
      <c r="B23" s="551"/>
      <c r="C23" s="476"/>
      <c r="D23" s="476"/>
      <c r="E23" s="161" t="str">
        <f>'5- Identificación de Riesgos'!D23</f>
        <v xml:space="preserve">Insuficiencia de personal de supervisión con la idoneidad y el conocimiento técnico </v>
      </c>
      <c r="F23" s="482"/>
      <c r="G23" s="553"/>
      <c r="H23" s="476"/>
      <c r="I23" s="85"/>
      <c r="J23" s="555"/>
      <c r="K23" s="555"/>
      <c r="L23" s="558"/>
      <c r="M23" s="551"/>
      <c r="N23" s="551"/>
      <c r="O23" s="534"/>
      <c r="P23" s="531"/>
      <c r="Q23" s="548"/>
    </row>
    <row r="24" spans="1:17" ht="13.5" customHeight="1">
      <c r="A24" s="495"/>
      <c r="B24" s="551"/>
      <c r="C24" s="476"/>
      <c r="D24" s="476"/>
      <c r="E24" s="161">
        <f>'5- Identificación de Riesgos'!D24</f>
        <v>0</v>
      </c>
      <c r="F24" s="482"/>
      <c r="G24" s="553"/>
      <c r="H24" s="476"/>
      <c r="I24" s="85"/>
      <c r="J24" s="555"/>
      <c r="K24" s="555"/>
      <c r="L24" s="558"/>
      <c r="M24" s="551"/>
      <c r="N24" s="551"/>
      <c r="O24" s="534"/>
      <c r="P24" s="531"/>
      <c r="Q24" s="548"/>
    </row>
    <row r="25" spans="1:17" ht="13.5" customHeight="1">
      <c r="A25" s="495"/>
      <c r="B25" s="551"/>
      <c r="C25" s="476"/>
      <c r="D25" s="476"/>
      <c r="E25" s="161">
        <f>'5- Identificación de Riesgos'!D25</f>
        <v>0</v>
      </c>
      <c r="F25" s="482"/>
      <c r="G25" s="553"/>
      <c r="H25" s="476"/>
      <c r="I25" s="85"/>
      <c r="J25" s="555"/>
      <c r="K25" s="555"/>
      <c r="L25" s="558"/>
      <c r="M25" s="551"/>
      <c r="N25" s="551"/>
      <c r="O25" s="534"/>
      <c r="P25" s="531"/>
      <c r="Q25" s="548"/>
    </row>
    <row r="26" spans="1:17" ht="13.5" customHeight="1">
      <c r="A26" s="495"/>
      <c r="B26" s="551"/>
      <c r="C26" s="476"/>
      <c r="D26" s="476"/>
      <c r="E26" s="161">
        <f>'5- Identificación de Riesgos'!D26</f>
        <v>0</v>
      </c>
      <c r="F26" s="482"/>
      <c r="G26" s="553"/>
      <c r="H26" s="476"/>
      <c r="I26" s="85"/>
      <c r="J26" s="555"/>
      <c r="K26" s="555"/>
      <c r="L26" s="558"/>
      <c r="M26" s="551"/>
      <c r="N26" s="551"/>
      <c r="O26" s="534"/>
      <c r="P26" s="531"/>
      <c r="Q26" s="548"/>
    </row>
    <row r="27" spans="1:17" ht="13.5" customHeight="1">
      <c r="A27" s="495"/>
      <c r="B27" s="551"/>
      <c r="C27" s="476"/>
      <c r="D27" s="476"/>
      <c r="E27" s="161">
        <f>'5- Identificación de Riesgos'!D27</f>
        <v>0</v>
      </c>
      <c r="F27" s="482"/>
      <c r="G27" s="553"/>
      <c r="H27" s="476"/>
      <c r="I27" s="85"/>
      <c r="J27" s="555"/>
      <c r="K27" s="555"/>
      <c r="L27" s="558"/>
      <c r="M27" s="551"/>
      <c r="N27" s="551"/>
      <c r="O27" s="534"/>
      <c r="P27" s="531"/>
      <c r="Q27" s="548"/>
    </row>
    <row r="28" spans="1:17" ht="13.5" customHeight="1">
      <c r="A28" s="495"/>
      <c r="B28" s="551"/>
      <c r="C28" s="476"/>
      <c r="D28" s="476"/>
      <c r="E28" s="161">
        <f>'5- Identificación de Riesgos'!D28</f>
        <v>0</v>
      </c>
      <c r="F28" s="482"/>
      <c r="G28" s="553"/>
      <c r="H28" s="476"/>
      <c r="I28" s="85"/>
      <c r="J28" s="555"/>
      <c r="K28" s="555"/>
      <c r="L28" s="558"/>
      <c r="M28" s="551"/>
      <c r="N28" s="551"/>
      <c r="O28" s="534"/>
      <c r="P28" s="531"/>
      <c r="Q28" s="548"/>
    </row>
    <row r="29" spans="1:17" ht="13.5" customHeight="1" thickBot="1">
      <c r="A29" s="495"/>
      <c r="B29" s="552"/>
      <c r="C29" s="476"/>
      <c r="D29" s="476"/>
      <c r="E29" s="161">
        <f>'5- Identificación de Riesgos'!D29</f>
        <v>0</v>
      </c>
      <c r="F29" s="482"/>
      <c r="G29" s="553"/>
      <c r="H29" s="476"/>
      <c r="I29" s="86"/>
      <c r="J29" s="556"/>
      <c r="K29" s="556"/>
      <c r="L29" s="559"/>
      <c r="M29" s="552"/>
      <c r="N29" s="552"/>
      <c r="O29" s="535"/>
      <c r="P29" s="532"/>
      <c r="Q29" s="549"/>
    </row>
    <row r="30" spans="1:17" ht="45" customHeight="1">
      <c r="A30" s="494">
        <f>'5- Identificación de Riesgos'!A30</f>
        <v>3</v>
      </c>
      <c r="B30" s="550" t="str">
        <f>'5- Identificación de Riesgos'!B30</f>
        <v>Recibir bienes o servicios que  no cumplen   requisitos y condiciones pactadas</v>
      </c>
      <c r="C30" s="475" t="str">
        <f>'5- Identificación de Riesgos'!C30</f>
        <v>Los bienes y servicios recibidos no tenga la calidad  estipulada y no  permitan satisfacer las necesidades  iidentificados por los  procesos</v>
      </c>
      <c r="D30" s="552" t="s">
        <v>299</v>
      </c>
      <c r="E30" s="161" t="str">
        <f>'5- Identificación de Riesgos'!D30</f>
        <v xml:space="preserve">Controles o protocolos  inadecuados o inexistentes para la recepcion de los bienes y servicios </v>
      </c>
      <c r="F30" s="481" t="str">
        <f>'5- Identificación de Riesgos'!H30</f>
        <v>Muy Baja - 1</v>
      </c>
      <c r="G30" s="475" t="str">
        <f>'5- Identificación de Riesgos'!M30</f>
        <v>Menor - 2</v>
      </c>
      <c r="H30" s="475" t="str">
        <f>'5- Identificación de Riesgos'!N30</f>
        <v>Bajo - 2</v>
      </c>
      <c r="I30" s="85"/>
      <c r="J30" s="554" t="str">
        <f>'6- Valoración Controles'!T30</f>
        <v>Muy Baja - 1</v>
      </c>
      <c r="K30" s="554" t="str">
        <f>'6- Valoración Controles'!U30</f>
        <v>Menor - 2</v>
      </c>
      <c r="L30" s="557" t="e">
        <f>AVERAGE(#REF!)</f>
        <v>#REF!</v>
      </c>
      <c r="M30" s="550" t="str">
        <f>'6- Valoración Controles'!V30</f>
        <v>Bajo - 2</v>
      </c>
      <c r="N30" s="551" t="s">
        <v>374</v>
      </c>
      <c r="O30" s="530" t="s">
        <v>491</v>
      </c>
      <c r="P30" s="530" t="s">
        <v>492</v>
      </c>
      <c r="Q30" s="539">
        <v>45352</v>
      </c>
    </row>
    <row r="31" spans="1:17">
      <c r="A31" s="495"/>
      <c r="B31" s="551"/>
      <c r="C31" s="476"/>
      <c r="D31" s="476"/>
      <c r="E31" s="161" t="str">
        <f>'5- Identificación de Riesgos'!D31</f>
        <v>Entrega de bienes de forma tardia</v>
      </c>
      <c r="F31" s="482"/>
      <c r="G31" s="553"/>
      <c r="H31" s="476"/>
      <c r="I31" s="85"/>
      <c r="J31" s="555"/>
      <c r="K31" s="555"/>
      <c r="L31" s="558"/>
      <c r="M31" s="551"/>
      <c r="N31" s="551"/>
      <c r="O31" s="531"/>
      <c r="P31" s="531"/>
      <c r="Q31" s="548"/>
    </row>
    <row r="32" spans="1:17">
      <c r="A32" s="495"/>
      <c r="B32" s="551"/>
      <c r="C32" s="476"/>
      <c r="D32" s="476"/>
      <c r="E32" s="161">
        <f>'5- Identificación de Riesgos'!D32</f>
        <v>0</v>
      </c>
      <c r="F32" s="482"/>
      <c r="G32" s="553"/>
      <c r="H32" s="476"/>
      <c r="I32" s="85"/>
      <c r="J32" s="555"/>
      <c r="K32" s="555"/>
      <c r="L32" s="558"/>
      <c r="M32" s="551"/>
      <c r="N32" s="551"/>
      <c r="O32" s="531"/>
      <c r="P32" s="531"/>
      <c r="Q32" s="548"/>
    </row>
    <row r="33" spans="1:17">
      <c r="A33" s="495"/>
      <c r="B33" s="551"/>
      <c r="C33" s="476"/>
      <c r="D33" s="476"/>
      <c r="E33" s="161">
        <f>'5- Identificación de Riesgos'!D33</f>
        <v>0</v>
      </c>
      <c r="F33" s="482"/>
      <c r="G33" s="553"/>
      <c r="H33" s="476"/>
      <c r="I33" s="85"/>
      <c r="J33" s="555"/>
      <c r="K33" s="555"/>
      <c r="L33" s="558"/>
      <c r="M33" s="551"/>
      <c r="N33" s="551"/>
      <c r="O33" s="531"/>
      <c r="P33" s="531"/>
      <c r="Q33" s="548"/>
    </row>
    <row r="34" spans="1:17">
      <c r="A34" s="495"/>
      <c r="B34" s="551"/>
      <c r="C34" s="476"/>
      <c r="D34" s="476"/>
      <c r="E34" s="161">
        <f>'5- Identificación de Riesgos'!D34</f>
        <v>0</v>
      </c>
      <c r="F34" s="482"/>
      <c r="G34" s="553"/>
      <c r="H34" s="476"/>
      <c r="I34" s="85"/>
      <c r="J34" s="555"/>
      <c r="K34" s="555"/>
      <c r="L34" s="558"/>
      <c r="M34" s="551"/>
      <c r="N34" s="551"/>
      <c r="O34" s="531"/>
      <c r="P34" s="531"/>
      <c r="Q34" s="548"/>
    </row>
    <row r="35" spans="1:17">
      <c r="A35" s="495"/>
      <c r="B35" s="551"/>
      <c r="C35" s="476"/>
      <c r="D35" s="476"/>
      <c r="E35" s="161">
        <f>'5- Identificación de Riesgos'!D35</f>
        <v>0</v>
      </c>
      <c r="F35" s="482"/>
      <c r="G35" s="553"/>
      <c r="H35" s="476"/>
      <c r="I35" s="85"/>
      <c r="J35" s="555"/>
      <c r="K35" s="555"/>
      <c r="L35" s="558"/>
      <c r="M35" s="551"/>
      <c r="N35" s="551"/>
      <c r="O35" s="531"/>
      <c r="P35" s="531"/>
      <c r="Q35" s="548"/>
    </row>
    <row r="36" spans="1:17">
      <c r="A36" s="495"/>
      <c r="B36" s="551"/>
      <c r="C36" s="476"/>
      <c r="D36" s="476"/>
      <c r="E36" s="161">
        <f>'5- Identificación de Riesgos'!D36</f>
        <v>0</v>
      </c>
      <c r="F36" s="482"/>
      <c r="G36" s="553"/>
      <c r="H36" s="476"/>
      <c r="I36" s="85"/>
      <c r="J36" s="555"/>
      <c r="K36" s="555"/>
      <c r="L36" s="558"/>
      <c r="M36" s="551"/>
      <c r="N36" s="551"/>
      <c r="O36" s="531"/>
      <c r="P36" s="531"/>
      <c r="Q36" s="548"/>
    </row>
    <row r="37" spans="1:17">
      <c r="A37" s="495"/>
      <c r="B37" s="551"/>
      <c r="C37" s="476"/>
      <c r="D37" s="476"/>
      <c r="E37" s="161">
        <f>'5- Identificación de Riesgos'!D37</f>
        <v>0</v>
      </c>
      <c r="F37" s="482"/>
      <c r="G37" s="553"/>
      <c r="H37" s="476"/>
      <c r="I37" s="85"/>
      <c r="J37" s="555"/>
      <c r="K37" s="555"/>
      <c r="L37" s="558"/>
      <c r="M37" s="551"/>
      <c r="N37" s="551"/>
      <c r="O37" s="531"/>
      <c r="P37" s="531"/>
      <c r="Q37" s="548"/>
    </row>
    <row r="38" spans="1:17">
      <c r="A38" s="495"/>
      <c r="B38" s="551"/>
      <c r="C38" s="476"/>
      <c r="D38" s="476"/>
      <c r="E38" s="161">
        <f>'5- Identificación de Riesgos'!D38</f>
        <v>0</v>
      </c>
      <c r="F38" s="482"/>
      <c r="G38" s="553"/>
      <c r="H38" s="476"/>
      <c r="I38" s="85"/>
      <c r="J38" s="555"/>
      <c r="K38" s="555"/>
      <c r="L38" s="558"/>
      <c r="M38" s="551"/>
      <c r="N38" s="551"/>
      <c r="O38" s="531"/>
      <c r="P38" s="531"/>
      <c r="Q38" s="548"/>
    </row>
    <row r="39" spans="1:17" ht="32.450000000000003" customHeight="1" thickBot="1">
      <c r="A39" s="495"/>
      <c r="B39" s="552"/>
      <c r="C39" s="476"/>
      <c r="D39" s="476"/>
      <c r="E39" s="161">
        <f>'5- Identificación de Riesgos'!D39</f>
        <v>0</v>
      </c>
      <c r="F39" s="482"/>
      <c r="G39" s="553"/>
      <c r="H39" s="476"/>
      <c r="I39" s="86"/>
      <c r="J39" s="556"/>
      <c r="K39" s="556"/>
      <c r="L39" s="559"/>
      <c r="M39" s="552"/>
      <c r="N39" s="552"/>
      <c r="O39" s="532"/>
      <c r="P39" s="532"/>
      <c r="Q39" s="549"/>
    </row>
    <row r="40" spans="1:17" ht="15" customHeight="1">
      <c r="A40" s="494">
        <f>'5- Identificación de Riesgos'!A40</f>
        <v>4</v>
      </c>
      <c r="B40" s="550" t="str">
        <f>'5- Identificación de Riesgos'!B40</f>
        <v>Pérdida de competencia para liquidar los contratos en términos  legales o contractuales</v>
      </c>
      <c r="C40" s="475" t="str">
        <f>'5- Identificación de Riesgos'!C40</f>
        <v>La entidad pierde la autoridad para liquidar un contrato de manera unilateral o bilateral dentro del plazo establecido por la ley.</v>
      </c>
      <c r="D40" s="552" t="s">
        <v>299</v>
      </c>
      <c r="E40" s="161" t="str">
        <f>'5- Identificación de Riesgos'!D40</f>
        <v xml:space="preserve">Falta de control de los vencimientos </v>
      </c>
      <c r="F40" s="481" t="str">
        <f>'5- Identificación de Riesgos'!H40</f>
        <v>Muy Baja - 1</v>
      </c>
      <c r="G40" s="475" t="str">
        <f>'5- Identificación de Riesgos'!M40</f>
        <v>Moderado - 3</v>
      </c>
      <c r="H40" s="475" t="str">
        <f>'5- Identificación de Riesgos'!N40</f>
        <v>Moderado - 3</v>
      </c>
      <c r="I40" s="85"/>
      <c r="J40" s="554" t="str">
        <f>'6- Valoración Controles'!T40</f>
        <v>Muy Baja - 1</v>
      </c>
      <c r="K40" s="554" t="str">
        <f>'6- Valoración Controles'!U40</f>
        <v>Menor - 2</v>
      </c>
      <c r="L40" s="557" t="e">
        <f>AVERAGE(#REF!)</f>
        <v>#REF!</v>
      </c>
      <c r="M40" s="550" t="str">
        <f>'6- Valoración Controles'!V40</f>
        <v>Bajo - 2</v>
      </c>
      <c r="N40" s="551" t="s">
        <v>374</v>
      </c>
      <c r="O40" s="533" t="s">
        <v>505</v>
      </c>
      <c r="P40" s="530" t="s">
        <v>490</v>
      </c>
      <c r="Q40" s="539">
        <v>45324</v>
      </c>
    </row>
    <row r="41" spans="1:17" ht="30">
      <c r="A41" s="495"/>
      <c r="B41" s="551"/>
      <c r="C41" s="476"/>
      <c r="D41" s="476"/>
      <c r="E41" s="161" t="str">
        <f>'5- Identificación de Riesgos'!D41</f>
        <v>Desconocimiento de las implicaciones legales por parte de los supervisores</v>
      </c>
      <c r="F41" s="482"/>
      <c r="G41" s="553"/>
      <c r="H41" s="476"/>
      <c r="I41" s="85"/>
      <c r="J41" s="555"/>
      <c r="K41" s="555"/>
      <c r="L41" s="558"/>
      <c r="M41" s="551"/>
      <c r="N41" s="551"/>
      <c r="O41" s="534"/>
      <c r="P41" s="531"/>
      <c r="Q41" s="540"/>
    </row>
    <row r="42" spans="1:17">
      <c r="A42" s="495"/>
      <c r="B42" s="551"/>
      <c r="C42" s="476"/>
      <c r="D42" s="476"/>
      <c r="E42" s="161">
        <f>'5- Identificación de Riesgos'!D42</f>
        <v>0</v>
      </c>
      <c r="F42" s="482"/>
      <c r="G42" s="553"/>
      <c r="H42" s="476"/>
      <c r="I42" s="85"/>
      <c r="J42" s="555"/>
      <c r="K42" s="555"/>
      <c r="L42" s="558"/>
      <c r="M42" s="551"/>
      <c r="N42" s="551"/>
      <c r="O42" s="534"/>
      <c r="P42" s="531"/>
      <c r="Q42" s="540"/>
    </row>
    <row r="43" spans="1:17">
      <c r="A43" s="495"/>
      <c r="B43" s="551"/>
      <c r="C43" s="476"/>
      <c r="D43" s="476"/>
      <c r="E43" s="161">
        <f>'5- Identificación de Riesgos'!D43</f>
        <v>0</v>
      </c>
      <c r="F43" s="482"/>
      <c r="G43" s="553"/>
      <c r="H43" s="476"/>
      <c r="I43" s="85"/>
      <c r="J43" s="555"/>
      <c r="K43" s="555"/>
      <c r="L43" s="558"/>
      <c r="M43" s="551"/>
      <c r="N43" s="551"/>
      <c r="O43" s="534"/>
      <c r="P43" s="531"/>
      <c r="Q43" s="540"/>
    </row>
    <row r="44" spans="1:17">
      <c r="A44" s="495"/>
      <c r="B44" s="551"/>
      <c r="C44" s="476"/>
      <c r="D44" s="476"/>
      <c r="E44" s="161">
        <f>'5- Identificación de Riesgos'!D44</f>
        <v>0</v>
      </c>
      <c r="F44" s="482"/>
      <c r="G44" s="553"/>
      <c r="H44" s="476"/>
      <c r="I44" s="85"/>
      <c r="J44" s="555"/>
      <c r="K44" s="555"/>
      <c r="L44" s="558"/>
      <c r="M44" s="551"/>
      <c r="N44" s="551"/>
      <c r="O44" s="534"/>
      <c r="P44" s="531"/>
      <c r="Q44" s="540"/>
    </row>
    <row r="45" spans="1:17">
      <c r="A45" s="495"/>
      <c r="B45" s="551"/>
      <c r="C45" s="476"/>
      <c r="D45" s="476"/>
      <c r="E45" s="161">
        <f>'5- Identificación de Riesgos'!D45</f>
        <v>0</v>
      </c>
      <c r="F45" s="482"/>
      <c r="G45" s="553"/>
      <c r="H45" s="476"/>
      <c r="I45" s="85"/>
      <c r="J45" s="555"/>
      <c r="K45" s="555"/>
      <c r="L45" s="558"/>
      <c r="M45" s="551"/>
      <c r="N45" s="551"/>
      <c r="O45" s="534"/>
      <c r="P45" s="531"/>
      <c r="Q45" s="540"/>
    </row>
    <row r="46" spans="1:17">
      <c r="A46" s="495"/>
      <c r="B46" s="551"/>
      <c r="C46" s="476"/>
      <c r="D46" s="476"/>
      <c r="E46" s="161">
        <f>'5- Identificación de Riesgos'!D46</f>
        <v>0</v>
      </c>
      <c r="F46" s="482"/>
      <c r="G46" s="553"/>
      <c r="H46" s="476"/>
      <c r="I46" s="85"/>
      <c r="J46" s="555"/>
      <c r="K46" s="555"/>
      <c r="L46" s="558"/>
      <c r="M46" s="551"/>
      <c r="N46" s="551"/>
      <c r="O46" s="534"/>
      <c r="P46" s="531"/>
      <c r="Q46" s="540"/>
    </row>
    <row r="47" spans="1:17">
      <c r="A47" s="495"/>
      <c r="B47" s="551"/>
      <c r="C47" s="476"/>
      <c r="D47" s="476"/>
      <c r="E47" s="161">
        <f>'5- Identificación de Riesgos'!D47</f>
        <v>0</v>
      </c>
      <c r="F47" s="482"/>
      <c r="G47" s="553"/>
      <c r="H47" s="476"/>
      <c r="I47" s="85"/>
      <c r="J47" s="555"/>
      <c r="K47" s="555"/>
      <c r="L47" s="558"/>
      <c r="M47" s="551"/>
      <c r="N47" s="551"/>
      <c r="O47" s="534"/>
      <c r="P47" s="531"/>
      <c r="Q47" s="540"/>
    </row>
    <row r="48" spans="1:17">
      <c r="A48" s="495"/>
      <c r="B48" s="551"/>
      <c r="C48" s="476"/>
      <c r="D48" s="476"/>
      <c r="E48" s="161">
        <f>'5- Identificación de Riesgos'!D48</f>
        <v>0</v>
      </c>
      <c r="F48" s="482"/>
      <c r="G48" s="553"/>
      <c r="H48" s="476"/>
      <c r="I48" s="85"/>
      <c r="J48" s="555"/>
      <c r="K48" s="555"/>
      <c r="L48" s="558"/>
      <c r="M48" s="551"/>
      <c r="N48" s="551"/>
      <c r="O48" s="534"/>
      <c r="P48" s="531"/>
      <c r="Q48" s="540"/>
    </row>
    <row r="49" spans="1:17" ht="15.75" thickBot="1">
      <c r="A49" s="495"/>
      <c r="B49" s="552"/>
      <c r="C49" s="476"/>
      <c r="D49" s="476"/>
      <c r="E49" s="161">
        <f>'5- Identificación de Riesgos'!D49</f>
        <v>0</v>
      </c>
      <c r="F49" s="482"/>
      <c r="G49" s="553"/>
      <c r="H49" s="476"/>
      <c r="I49" s="86"/>
      <c r="J49" s="556"/>
      <c r="K49" s="556"/>
      <c r="L49" s="559"/>
      <c r="M49" s="552"/>
      <c r="N49" s="552"/>
      <c r="O49" s="535"/>
      <c r="P49" s="532"/>
      <c r="Q49" s="541"/>
    </row>
    <row r="50" spans="1:17" ht="72" customHeight="1">
      <c r="A50" s="494">
        <f>'5- Identificación de Riesgos'!A50</f>
        <v>5</v>
      </c>
      <c r="B50" s="550" t="str">
        <f>'5- Identificación de Riesgos'!B50</f>
        <v>Recibir dádivas o beneficios a nombre propio o de terceros para direccionar   la contratación a un  proveedor o a   bienes o servicios específicos</v>
      </c>
      <c r="C50" s="475" t="str">
        <f>'5- Identificación de Riesgos'!C50</f>
        <v>Se puede presentar filtración de datos sensibles sobre  estudios y documentos contractuales o interposicion de influencias</v>
      </c>
      <c r="D50" s="552" t="s">
        <v>299</v>
      </c>
      <c r="E50" s="161" t="str">
        <f>'5- Identificación de Riesgos'!D60</f>
        <v>Falta de ética de los servidores públicos (Debilidades en principios y valores)</v>
      </c>
      <c r="F50" s="481" t="str">
        <f>'5- Identificación de Riesgos'!H50</f>
        <v>Muy Baja - 1</v>
      </c>
      <c r="G50" s="475" t="str">
        <f>'5- Identificación de Riesgos'!M50</f>
        <v>Catastrófico - 5</v>
      </c>
      <c r="H50" s="475" t="str">
        <f>'5- Identificación de Riesgos'!N50</f>
        <v>Extremo - 5</v>
      </c>
      <c r="I50" s="85"/>
      <c r="J50" s="554" t="str">
        <f>'6- Valoración Controles'!T50</f>
        <v>Muy Baja - 1</v>
      </c>
      <c r="K50" s="554" t="str">
        <f>'6- Valoración Controles'!U50</f>
        <v>Mayor - 4</v>
      </c>
      <c r="L50" s="557" t="e">
        <f>AVERAGE(#REF!)</f>
        <v>#REF!</v>
      </c>
      <c r="M50" s="550" t="str">
        <f>'6- Valoración Controles'!V50</f>
        <v>Alto  - 4</v>
      </c>
      <c r="N50" s="551" t="s">
        <v>374</v>
      </c>
      <c r="O50" s="530" t="s">
        <v>493</v>
      </c>
      <c r="P50" s="536" t="s">
        <v>494</v>
      </c>
      <c r="Q50" s="542">
        <v>45324</v>
      </c>
    </row>
    <row r="51" spans="1:17" ht="43.15" customHeight="1">
      <c r="A51" s="495"/>
      <c r="B51" s="551"/>
      <c r="C51" s="476"/>
      <c r="D51" s="476"/>
      <c r="E51" s="161" t="str">
        <f>'5- Identificación de Riesgos'!D61</f>
        <v>Falta de ética de terceros interesados  (Debilidades principios y valores)</v>
      </c>
      <c r="F51" s="482"/>
      <c r="G51" s="553"/>
      <c r="H51" s="476"/>
      <c r="I51" s="85"/>
      <c r="J51" s="555"/>
      <c r="K51" s="555"/>
      <c r="L51" s="558"/>
      <c r="M51" s="551"/>
      <c r="N51" s="551"/>
      <c r="O51" s="531"/>
      <c r="P51" s="537"/>
      <c r="Q51" s="543"/>
    </row>
    <row r="52" spans="1:17" ht="30">
      <c r="A52" s="495"/>
      <c r="B52" s="551"/>
      <c r="C52" s="476"/>
      <c r="D52" s="476"/>
      <c r="E52" s="161" t="str">
        <f>'5- Identificación de Riesgos'!D62</f>
        <v>Debilidades en los controles de los procedimientos de gestión contractual</v>
      </c>
      <c r="F52" s="482"/>
      <c r="G52" s="553"/>
      <c r="H52" s="476"/>
      <c r="I52" s="85"/>
      <c r="J52" s="555"/>
      <c r="K52" s="555"/>
      <c r="L52" s="558"/>
      <c r="M52" s="551"/>
      <c r="N52" s="551"/>
      <c r="O52" s="531"/>
      <c r="P52" s="537"/>
      <c r="Q52" s="543"/>
    </row>
    <row r="53" spans="1:17">
      <c r="A53" s="495"/>
      <c r="B53" s="551"/>
      <c r="C53" s="476"/>
      <c r="D53" s="476"/>
      <c r="E53" s="161">
        <f>'5- Identificación de Riesgos'!D63</f>
        <v>0</v>
      </c>
      <c r="F53" s="482"/>
      <c r="G53" s="553"/>
      <c r="H53" s="476"/>
      <c r="I53" s="85"/>
      <c r="J53" s="555"/>
      <c r="K53" s="555"/>
      <c r="L53" s="558"/>
      <c r="M53" s="551"/>
      <c r="N53" s="551"/>
      <c r="O53" s="531"/>
      <c r="P53" s="537"/>
      <c r="Q53" s="543"/>
    </row>
    <row r="54" spans="1:17" ht="14.45" customHeight="1">
      <c r="A54" s="495"/>
      <c r="B54" s="551"/>
      <c r="C54" s="476"/>
      <c r="D54" s="476"/>
      <c r="E54" s="161">
        <f>'5- Identificación de Riesgos'!D64</f>
        <v>0</v>
      </c>
      <c r="F54" s="482"/>
      <c r="G54" s="553"/>
      <c r="H54" s="476"/>
      <c r="I54" s="85"/>
      <c r="J54" s="555"/>
      <c r="K54" s="555"/>
      <c r="L54" s="558"/>
      <c r="M54" s="551"/>
      <c r="N54" s="551"/>
      <c r="O54" s="531"/>
      <c r="P54" s="537"/>
      <c r="Q54" s="543"/>
    </row>
    <row r="55" spans="1:17">
      <c r="A55" s="495"/>
      <c r="B55" s="551"/>
      <c r="C55" s="476"/>
      <c r="D55" s="476"/>
      <c r="E55" s="161">
        <f>'5- Identificación de Riesgos'!D65</f>
        <v>0</v>
      </c>
      <c r="F55" s="482"/>
      <c r="G55" s="553"/>
      <c r="H55" s="476"/>
      <c r="I55" s="85"/>
      <c r="J55" s="555"/>
      <c r="K55" s="555"/>
      <c r="L55" s="558"/>
      <c r="M55" s="551"/>
      <c r="N55" s="551"/>
      <c r="O55" s="531"/>
      <c r="P55" s="537"/>
      <c r="Q55" s="543"/>
    </row>
    <row r="56" spans="1:17" ht="14.45" customHeight="1">
      <c r="A56" s="495"/>
      <c r="B56" s="551"/>
      <c r="C56" s="476"/>
      <c r="D56" s="476"/>
      <c r="E56" s="161">
        <f>'5- Identificación de Riesgos'!D66</f>
        <v>0</v>
      </c>
      <c r="F56" s="482"/>
      <c r="G56" s="553"/>
      <c r="H56" s="476"/>
      <c r="I56" s="85"/>
      <c r="J56" s="555"/>
      <c r="K56" s="555"/>
      <c r="L56" s="558"/>
      <c r="M56" s="551"/>
      <c r="N56" s="551"/>
      <c r="O56" s="531"/>
      <c r="P56" s="537"/>
      <c r="Q56" s="543"/>
    </row>
    <row r="57" spans="1:17">
      <c r="A57" s="495"/>
      <c r="B57" s="551"/>
      <c r="C57" s="476"/>
      <c r="D57" s="476"/>
      <c r="E57" s="161">
        <f>'5- Identificación de Riesgos'!D67</f>
        <v>0</v>
      </c>
      <c r="F57" s="482"/>
      <c r="G57" s="553"/>
      <c r="H57" s="476"/>
      <c r="I57" s="85"/>
      <c r="J57" s="555"/>
      <c r="K57" s="555"/>
      <c r="L57" s="558"/>
      <c r="M57" s="551"/>
      <c r="N57" s="551"/>
      <c r="O57" s="531"/>
      <c r="P57" s="537"/>
      <c r="Q57" s="543"/>
    </row>
    <row r="58" spans="1:17">
      <c r="A58" s="495"/>
      <c r="B58" s="551"/>
      <c r="C58" s="476"/>
      <c r="D58" s="476"/>
      <c r="E58" s="161">
        <f>'5- Identificación de Riesgos'!D68</f>
        <v>0</v>
      </c>
      <c r="F58" s="482"/>
      <c r="G58" s="553"/>
      <c r="H58" s="476"/>
      <c r="I58" s="85"/>
      <c r="J58" s="555"/>
      <c r="K58" s="555"/>
      <c r="L58" s="558"/>
      <c r="M58" s="551"/>
      <c r="N58" s="551"/>
      <c r="O58" s="531"/>
      <c r="P58" s="537"/>
      <c r="Q58" s="543"/>
    </row>
    <row r="59" spans="1:17" ht="15.75" thickBot="1">
      <c r="A59" s="495"/>
      <c r="B59" s="552"/>
      <c r="C59" s="476"/>
      <c r="D59" s="476"/>
      <c r="E59" s="161">
        <f>'5- Identificación de Riesgos'!D69</f>
        <v>0</v>
      </c>
      <c r="F59" s="482"/>
      <c r="G59" s="553"/>
      <c r="H59" s="476"/>
      <c r="I59" s="86"/>
      <c r="J59" s="556"/>
      <c r="K59" s="556"/>
      <c r="L59" s="559"/>
      <c r="M59" s="552"/>
      <c r="N59" s="552"/>
      <c r="O59" s="532"/>
      <c r="P59" s="538"/>
      <c r="Q59" s="544"/>
    </row>
    <row r="60" spans="1:17" ht="30" customHeight="1">
      <c r="A60" s="494">
        <f>'5- Identificación de Riesgos'!A60</f>
        <v>6</v>
      </c>
      <c r="B60" s="550" t="str">
        <f>'5- Identificación de Riesgos'!B60</f>
        <v>Ofrecer, prometer y entregar, aceptar o solicitar adiciones  de  contratos incurriendo en sobrecostos, durante la ejecución contractual, de forma indebida para obtener beneficio propio y/o de terceros</v>
      </c>
      <c r="C60" s="475" t="str">
        <f>'5- Identificación de Riesgos'!C60</f>
        <v xml:space="preserve">Cuando se solicita y/o se otorga el visto bueno jurídico para la adición de un contrato de forma indebida en beneficio  propio y/o de terceros </v>
      </c>
      <c r="D60" s="552" t="s">
        <v>299</v>
      </c>
      <c r="E60" s="161" t="str">
        <f>'5- Identificación de Riesgos'!D70</f>
        <v>Falta de ética de los servidores públicos (Debilidades en principios y valores)</v>
      </c>
      <c r="F60" s="481" t="str">
        <f>'5- Identificación de Riesgos'!H60</f>
        <v>Muy Baja - 1</v>
      </c>
      <c r="G60" s="475" t="str">
        <f>'5- Identificación de Riesgos'!M60</f>
        <v>Moderado - 3</v>
      </c>
      <c r="H60" s="475" t="str">
        <f>'5- Identificación de Riesgos'!N60</f>
        <v>Moderado - 3</v>
      </c>
      <c r="I60" s="85"/>
      <c r="J60" s="554" t="str">
        <f>'6- Valoración Controles'!T60</f>
        <v>Muy Baja - 1</v>
      </c>
      <c r="K60" s="554" t="str">
        <f>'6- Valoración Controles'!U60</f>
        <v>Menor - 2</v>
      </c>
      <c r="L60" s="557" t="e">
        <f>AVERAGE(#REF!)</f>
        <v>#REF!</v>
      </c>
      <c r="M60" s="550" t="str">
        <f>'6- Valoración Controles'!V60</f>
        <v>Bajo - 2</v>
      </c>
      <c r="N60" s="551" t="s">
        <v>374</v>
      </c>
      <c r="O60" s="530" t="s">
        <v>493</v>
      </c>
      <c r="P60" s="536" t="s">
        <v>494</v>
      </c>
      <c r="Q60" s="542">
        <v>45324</v>
      </c>
    </row>
    <row r="61" spans="1:17" ht="30">
      <c r="A61" s="495"/>
      <c r="B61" s="551"/>
      <c r="C61" s="476"/>
      <c r="D61" s="476"/>
      <c r="E61" s="161" t="str">
        <f>'5- Identificación de Riesgos'!D71</f>
        <v>Falta de ética de terceros interesados  (Debilidades principios y valores)</v>
      </c>
      <c r="F61" s="482"/>
      <c r="G61" s="553"/>
      <c r="H61" s="476"/>
      <c r="I61" s="85"/>
      <c r="J61" s="555"/>
      <c r="K61" s="555"/>
      <c r="L61" s="558"/>
      <c r="M61" s="551"/>
      <c r="N61" s="551"/>
      <c r="O61" s="531"/>
      <c r="P61" s="537"/>
      <c r="Q61" s="543"/>
    </row>
    <row r="62" spans="1:17" ht="45">
      <c r="A62" s="495"/>
      <c r="B62" s="551"/>
      <c r="C62" s="476"/>
      <c r="D62" s="476"/>
      <c r="E62" s="161" t="str">
        <f>'5- Identificación de Riesgos'!D72</f>
        <v>Debilidades en los controles de los procedimientos de estructuración de los procesos de contratación</v>
      </c>
      <c r="F62" s="482"/>
      <c r="G62" s="553"/>
      <c r="H62" s="476"/>
      <c r="I62" s="85"/>
      <c r="J62" s="555"/>
      <c r="K62" s="555"/>
      <c r="L62" s="558"/>
      <c r="M62" s="551"/>
      <c r="N62" s="551"/>
      <c r="O62" s="531"/>
      <c r="P62" s="537"/>
      <c r="Q62" s="543"/>
    </row>
    <row r="63" spans="1:17">
      <c r="A63" s="495"/>
      <c r="B63" s="551"/>
      <c r="C63" s="476"/>
      <c r="D63" s="476"/>
      <c r="E63" s="161">
        <f>'5- Identificación de Riesgos'!D73</f>
        <v>0</v>
      </c>
      <c r="F63" s="482"/>
      <c r="G63" s="553"/>
      <c r="H63" s="476"/>
      <c r="I63" s="85"/>
      <c r="J63" s="555"/>
      <c r="K63" s="555"/>
      <c r="L63" s="558"/>
      <c r="M63" s="551"/>
      <c r="N63" s="551"/>
      <c r="O63" s="531"/>
      <c r="P63" s="537"/>
      <c r="Q63" s="543"/>
    </row>
    <row r="64" spans="1:17">
      <c r="A64" s="495"/>
      <c r="B64" s="551"/>
      <c r="C64" s="476"/>
      <c r="D64" s="476"/>
      <c r="E64" s="161">
        <f>'5- Identificación de Riesgos'!D74</f>
        <v>0</v>
      </c>
      <c r="F64" s="482"/>
      <c r="G64" s="553"/>
      <c r="H64" s="476"/>
      <c r="I64" s="85"/>
      <c r="J64" s="555"/>
      <c r="K64" s="555"/>
      <c r="L64" s="558"/>
      <c r="M64" s="551"/>
      <c r="N64" s="551"/>
      <c r="O64" s="531"/>
      <c r="P64" s="537"/>
      <c r="Q64" s="543"/>
    </row>
    <row r="65" spans="1:17">
      <c r="A65" s="495"/>
      <c r="B65" s="551"/>
      <c r="C65" s="476"/>
      <c r="D65" s="476"/>
      <c r="E65" s="161">
        <f>'5- Identificación de Riesgos'!D75</f>
        <v>0</v>
      </c>
      <c r="F65" s="482"/>
      <c r="G65" s="553"/>
      <c r="H65" s="476"/>
      <c r="I65" s="85"/>
      <c r="J65" s="555"/>
      <c r="K65" s="555"/>
      <c r="L65" s="558"/>
      <c r="M65" s="551"/>
      <c r="N65" s="551"/>
      <c r="O65" s="531"/>
      <c r="P65" s="537"/>
      <c r="Q65" s="543"/>
    </row>
    <row r="66" spans="1:17">
      <c r="A66" s="495"/>
      <c r="B66" s="551"/>
      <c r="C66" s="476"/>
      <c r="D66" s="476"/>
      <c r="E66" s="161">
        <f>'5- Identificación de Riesgos'!D76</f>
        <v>0</v>
      </c>
      <c r="F66" s="482"/>
      <c r="G66" s="553"/>
      <c r="H66" s="476"/>
      <c r="I66" s="85"/>
      <c r="J66" s="555"/>
      <c r="K66" s="555"/>
      <c r="L66" s="558"/>
      <c r="M66" s="551"/>
      <c r="N66" s="551"/>
      <c r="O66" s="531"/>
      <c r="P66" s="537"/>
      <c r="Q66" s="543"/>
    </row>
    <row r="67" spans="1:17">
      <c r="A67" s="495"/>
      <c r="B67" s="551"/>
      <c r="C67" s="476"/>
      <c r="D67" s="476"/>
      <c r="E67" s="161">
        <f>'5- Identificación de Riesgos'!D77</f>
        <v>0</v>
      </c>
      <c r="F67" s="482"/>
      <c r="G67" s="553"/>
      <c r="H67" s="476"/>
      <c r="I67" s="85"/>
      <c r="J67" s="555"/>
      <c r="K67" s="555"/>
      <c r="L67" s="558"/>
      <c r="M67" s="551"/>
      <c r="N67" s="551"/>
      <c r="O67" s="531"/>
      <c r="P67" s="537"/>
      <c r="Q67" s="543"/>
    </row>
    <row r="68" spans="1:17">
      <c r="A68" s="495"/>
      <c r="B68" s="551"/>
      <c r="C68" s="476"/>
      <c r="D68" s="476"/>
      <c r="E68" s="161">
        <f>'5- Identificación de Riesgos'!D78</f>
        <v>0</v>
      </c>
      <c r="F68" s="482"/>
      <c r="G68" s="553"/>
      <c r="H68" s="476"/>
      <c r="I68" s="85"/>
      <c r="J68" s="555"/>
      <c r="K68" s="555"/>
      <c r="L68" s="558"/>
      <c r="M68" s="551"/>
      <c r="N68" s="551"/>
      <c r="O68" s="531"/>
      <c r="P68" s="537"/>
      <c r="Q68" s="543"/>
    </row>
    <row r="69" spans="1:17" ht="15.75" thickBot="1">
      <c r="A69" s="495"/>
      <c r="B69" s="552"/>
      <c r="C69" s="476"/>
      <c r="D69" s="476"/>
      <c r="E69" s="161">
        <f>'5- Identificación de Riesgos'!D79</f>
        <v>0</v>
      </c>
      <c r="F69" s="482"/>
      <c r="G69" s="553"/>
      <c r="H69" s="476"/>
      <c r="I69" s="86"/>
      <c r="J69" s="556"/>
      <c r="K69" s="556"/>
      <c r="L69" s="559"/>
      <c r="M69" s="552"/>
      <c r="N69" s="552"/>
      <c r="O69" s="532"/>
      <c r="P69" s="538"/>
      <c r="Q69" s="544"/>
    </row>
    <row r="70" spans="1:17" ht="30" customHeight="1">
      <c r="A70" s="494">
        <f>'5- Identificación de Riesgos'!A70</f>
        <v>7</v>
      </c>
      <c r="B70" s="550" t="str">
        <f>'5- Identificación de Riesgos'!B70</f>
        <v>Ofrecer, prometer y entregar, aceptar o solicitar una ventaja indebida  para influir o direccionar  la formulación de   requisitos habiliantes o técnicos  para satisfacer un interés personal, de manera directa o indirecta o por interpuesta persona.</v>
      </c>
      <c r="C70" s="475" t="str">
        <f>'5- Identificación de Riesgos'!C70</f>
        <v>Cuando  se direccionan los requisitos habilitanes y técnicos para favorecer  indebidamente ciertos proponentes (pliegos sastre).</v>
      </c>
      <c r="D70" s="552" t="s">
        <v>299</v>
      </c>
      <c r="E70" s="161" t="e">
        <f>'5- Identificación de Riesgos'!#REF!</f>
        <v>#REF!</v>
      </c>
      <c r="F70" s="481" t="str">
        <f>'5- Identificación de Riesgos'!H70</f>
        <v>Muy Baja - 1</v>
      </c>
      <c r="G70" s="475" t="str">
        <f>'5- Identificación de Riesgos'!M70</f>
        <v>Mayor - 4</v>
      </c>
      <c r="H70" s="475" t="str">
        <f>'5- Identificación de Riesgos'!N70</f>
        <v>Alto  - 4</v>
      </c>
      <c r="I70" s="85"/>
      <c r="J70" s="554" t="str">
        <f>'6- Valoración Controles'!T70</f>
        <v>Muy Baja - 1</v>
      </c>
      <c r="K70" s="554" t="str">
        <f>'6- Valoración Controles'!U70</f>
        <v>Moderado - 3</v>
      </c>
      <c r="L70" s="557" t="e">
        <f>AVERAGE(#REF!)</f>
        <v>#REF!</v>
      </c>
      <c r="M70" s="550" t="str">
        <f>'6- Valoración Controles'!V70</f>
        <v>Moderado - 3</v>
      </c>
      <c r="N70" s="551" t="s">
        <v>375</v>
      </c>
      <c r="O70" s="530" t="s">
        <v>493</v>
      </c>
      <c r="P70" s="536" t="s">
        <v>494</v>
      </c>
      <c r="Q70" s="542">
        <v>45324</v>
      </c>
    </row>
    <row r="71" spans="1:17">
      <c r="A71" s="495"/>
      <c r="B71" s="551"/>
      <c r="C71" s="476"/>
      <c r="D71" s="476"/>
      <c r="E71" s="161" t="e">
        <f>'5- Identificación de Riesgos'!#REF!</f>
        <v>#REF!</v>
      </c>
      <c r="F71" s="482"/>
      <c r="G71" s="553"/>
      <c r="H71" s="476"/>
      <c r="I71" s="85"/>
      <c r="J71" s="555"/>
      <c r="K71" s="555"/>
      <c r="L71" s="558"/>
      <c r="M71" s="551"/>
      <c r="N71" s="551"/>
      <c r="O71" s="531"/>
      <c r="P71" s="537"/>
      <c r="Q71" s="543"/>
    </row>
    <row r="72" spans="1:17">
      <c r="A72" s="495"/>
      <c r="B72" s="551"/>
      <c r="C72" s="476"/>
      <c r="D72" s="476"/>
      <c r="E72" s="161" t="e">
        <f>'5- Identificación de Riesgos'!#REF!</f>
        <v>#REF!</v>
      </c>
      <c r="F72" s="482"/>
      <c r="G72" s="553"/>
      <c r="H72" s="476"/>
      <c r="I72" s="85"/>
      <c r="J72" s="555"/>
      <c r="K72" s="555"/>
      <c r="L72" s="558"/>
      <c r="M72" s="551"/>
      <c r="N72" s="551"/>
      <c r="O72" s="531"/>
      <c r="P72" s="537"/>
      <c r="Q72" s="543"/>
    </row>
    <row r="73" spans="1:17">
      <c r="A73" s="495"/>
      <c r="B73" s="551"/>
      <c r="C73" s="476"/>
      <c r="D73" s="476"/>
      <c r="E73" s="161" t="e">
        <f>'5- Identificación de Riesgos'!#REF!</f>
        <v>#REF!</v>
      </c>
      <c r="F73" s="482"/>
      <c r="G73" s="553"/>
      <c r="H73" s="476"/>
      <c r="I73" s="85"/>
      <c r="J73" s="555"/>
      <c r="K73" s="555"/>
      <c r="L73" s="558"/>
      <c r="M73" s="551"/>
      <c r="N73" s="551"/>
      <c r="O73" s="531"/>
      <c r="P73" s="537"/>
      <c r="Q73" s="543"/>
    </row>
    <row r="74" spans="1:17">
      <c r="A74" s="495"/>
      <c r="B74" s="551"/>
      <c r="C74" s="476"/>
      <c r="D74" s="476"/>
      <c r="E74" s="161" t="e">
        <f>'5- Identificación de Riesgos'!#REF!</f>
        <v>#REF!</v>
      </c>
      <c r="F74" s="482"/>
      <c r="G74" s="553"/>
      <c r="H74" s="476"/>
      <c r="I74" s="85"/>
      <c r="J74" s="555"/>
      <c r="K74" s="555"/>
      <c r="L74" s="558"/>
      <c r="M74" s="551"/>
      <c r="N74" s="551"/>
      <c r="O74" s="531"/>
      <c r="P74" s="537"/>
      <c r="Q74" s="543"/>
    </row>
    <row r="75" spans="1:17">
      <c r="A75" s="495"/>
      <c r="B75" s="551"/>
      <c r="C75" s="476"/>
      <c r="D75" s="476"/>
      <c r="E75" s="161" t="e">
        <f>'5- Identificación de Riesgos'!#REF!</f>
        <v>#REF!</v>
      </c>
      <c r="F75" s="482"/>
      <c r="G75" s="553"/>
      <c r="H75" s="476"/>
      <c r="I75" s="85"/>
      <c r="J75" s="555"/>
      <c r="K75" s="555"/>
      <c r="L75" s="558"/>
      <c r="M75" s="551"/>
      <c r="N75" s="551"/>
      <c r="O75" s="531"/>
      <c r="P75" s="537"/>
      <c r="Q75" s="543"/>
    </row>
    <row r="76" spans="1:17">
      <c r="A76" s="495"/>
      <c r="B76" s="551"/>
      <c r="C76" s="476"/>
      <c r="D76" s="476"/>
      <c r="E76" s="161" t="e">
        <f>'5- Identificación de Riesgos'!#REF!</f>
        <v>#REF!</v>
      </c>
      <c r="F76" s="482"/>
      <c r="G76" s="553"/>
      <c r="H76" s="476"/>
      <c r="I76" s="85"/>
      <c r="J76" s="555"/>
      <c r="K76" s="555"/>
      <c r="L76" s="558"/>
      <c r="M76" s="551"/>
      <c r="N76" s="551"/>
      <c r="O76" s="531"/>
      <c r="P76" s="537"/>
      <c r="Q76" s="543"/>
    </row>
    <row r="77" spans="1:17">
      <c r="A77" s="495"/>
      <c r="B77" s="551"/>
      <c r="C77" s="476"/>
      <c r="D77" s="476"/>
      <c r="E77" s="161" t="e">
        <f>'5- Identificación de Riesgos'!#REF!</f>
        <v>#REF!</v>
      </c>
      <c r="F77" s="482"/>
      <c r="G77" s="553"/>
      <c r="H77" s="476"/>
      <c r="I77" s="85"/>
      <c r="J77" s="555"/>
      <c r="K77" s="555"/>
      <c r="L77" s="558"/>
      <c r="M77" s="551"/>
      <c r="N77" s="551"/>
      <c r="O77" s="531"/>
      <c r="P77" s="537"/>
      <c r="Q77" s="543"/>
    </row>
    <row r="78" spans="1:17">
      <c r="A78" s="495"/>
      <c r="B78" s="551"/>
      <c r="C78" s="476"/>
      <c r="D78" s="476"/>
      <c r="E78" s="161" t="e">
        <f>'5- Identificación de Riesgos'!#REF!</f>
        <v>#REF!</v>
      </c>
      <c r="F78" s="482"/>
      <c r="G78" s="553"/>
      <c r="H78" s="476"/>
      <c r="I78" s="85"/>
      <c r="J78" s="555"/>
      <c r="K78" s="555"/>
      <c r="L78" s="558"/>
      <c r="M78" s="551"/>
      <c r="N78" s="551"/>
      <c r="O78" s="531"/>
      <c r="P78" s="537"/>
      <c r="Q78" s="543"/>
    </row>
    <row r="79" spans="1:17">
      <c r="A79" s="495"/>
      <c r="B79" s="552"/>
      <c r="C79" s="476"/>
      <c r="D79" s="476"/>
      <c r="E79" s="161" t="e">
        <f>'5- Identificación de Riesgos'!#REF!</f>
        <v>#REF!</v>
      </c>
      <c r="F79" s="482"/>
      <c r="G79" s="553"/>
      <c r="H79" s="476"/>
      <c r="I79" s="86"/>
      <c r="J79" s="556"/>
      <c r="K79" s="556"/>
      <c r="L79" s="559"/>
      <c r="M79" s="552"/>
      <c r="N79" s="552"/>
      <c r="O79" s="532"/>
      <c r="P79" s="538"/>
      <c r="Q79" s="544"/>
    </row>
  </sheetData>
  <mergeCells count="133">
    <mergeCell ref="J70:J79"/>
    <mergeCell ref="K70:K79"/>
    <mergeCell ref="L70:L79"/>
    <mergeCell ref="M70:M79"/>
    <mergeCell ref="N70:N79"/>
    <mergeCell ref="J60:J69"/>
    <mergeCell ref="K60:K69"/>
    <mergeCell ref="L60:L69"/>
    <mergeCell ref="M60:M69"/>
    <mergeCell ref="N60:N6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K8:K9"/>
    <mergeCell ref="A6:B6"/>
    <mergeCell ref="E8:E9"/>
    <mergeCell ref="C10:C19"/>
    <mergeCell ref="D10:D19"/>
    <mergeCell ref="F20:F29"/>
    <mergeCell ref="G20:G29"/>
    <mergeCell ref="C20:C29"/>
    <mergeCell ref="D20:D29"/>
    <mergeCell ref="A20:A29"/>
    <mergeCell ref="B20:B29"/>
    <mergeCell ref="H20:H29"/>
    <mergeCell ref="G10:G19"/>
    <mergeCell ref="H10:H19"/>
    <mergeCell ref="I8:I9"/>
    <mergeCell ref="A40:A49"/>
    <mergeCell ref="B40:B49"/>
    <mergeCell ref="C40:C49"/>
    <mergeCell ref="D40:D49"/>
    <mergeCell ref="F40:F49"/>
    <mergeCell ref="D30:D39"/>
    <mergeCell ref="F30:F39"/>
    <mergeCell ref="G30:G39"/>
    <mergeCell ref="H30:H39"/>
    <mergeCell ref="B8:B9"/>
    <mergeCell ref="A10:A19"/>
    <mergeCell ref="B10:B19"/>
    <mergeCell ref="F10:F19"/>
    <mergeCell ref="C30:C39"/>
    <mergeCell ref="N20:N29"/>
    <mergeCell ref="M10:M19"/>
    <mergeCell ref="N10:N19"/>
    <mergeCell ref="J20:J29"/>
    <mergeCell ref="L20:L29"/>
    <mergeCell ref="J10:J19"/>
    <mergeCell ref="K10:K19"/>
    <mergeCell ref="J30:J39"/>
    <mergeCell ref="K30:K39"/>
    <mergeCell ref="L30:L39"/>
    <mergeCell ref="M20:M29"/>
    <mergeCell ref="L10:L19"/>
    <mergeCell ref="M30:M39"/>
    <mergeCell ref="N30:N39"/>
    <mergeCell ref="K20:K29"/>
    <mergeCell ref="M40:M49"/>
    <mergeCell ref="N40:N49"/>
    <mergeCell ref="A30:A39"/>
    <mergeCell ref="B30:B39"/>
    <mergeCell ref="G50:G59"/>
    <mergeCell ref="H50:H59"/>
    <mergeCell ref="J50:J59"/>
    <mergeCell ref="K50:K59"/>
    <mergeCell ref="L50:L59"/>
    <mergeCell ref="G40:G49"/>
    <mergeCell ref="H40:H49"/>
    <mergeCell ref="J40:J49"/>
    <mergeCell ref="K40:K49"/>
    <mergeCell ref="L40:L49"/>
    <mergeCell ref="A50:A59"/>
    <mergeCell ref="B50:B59"/>
    <mergeCell ref="C50:C59"/>
    <mergeCell ref="D50:D59"/>
    <mergeCell ref="F50:F59"/>
    <mergeCell ref="M50:M59"/>
    <mergeCell ref="N50:N59"/>
    <mergeCell ref="A60:A69"/>
    <mergeCell ref="A70:A79"/>
    <mergeCell ref="B60:B69"/>
    <mergeCell ref="C60:C69"/>
    <mergeCell ref="D60:D69"/>
    <mergeCell ref="F60:F69"/>
    <mergeCell ref="G60:G69"/>
    <mergeCell ref="H60:H69"/>
    <mergeCell ref="B70:B79"/>
    <mergeCell ref="C70:C79"/>
    <mergeCell ref="D70:D79"/>
    <mergeCell ref="F70:F79"/>
    <mergeCell ref="G70:G79"/>
    <mergeCell ref="H70:H79"/>
    <mergeCell ref="O10:O19"/>
    <mergeCell ref="O20:O29"/>
    <mergeCell ref="P10:P19"/>
    <mergeCell ref="P20:P29"/>
    <mergeCell ref="O30:O39"/>
    <mergeCell ref="P30:P39"/>
    <mergeCell ref="Q10:Q19"/>
    <mergeCell ref="Q20:Q29"/>
    <mergeCell ref="Q30:Q39"/>
    <mergeCell ref="P40:P49"/>
    <mergeCell ref="O40:O49"/>
    <mergeCell ref="O50:O59"/>
    <mergeCell ref="P50:P59"/>
    <mergeCell ref="Q40:Q49"/>
    <mergeCell ref="O70:O79"/>
    <mergeCell ref="P70:P79"/>
    <mergeCell ref="Q70:Q79"/>
    <mergeCell ref="O60:O69"/>
    <mergeCell ref="P60:P69"/>
    <mergeCell ref="Q60:Q69"/>
    <mergeCell ref="Q50:Q59"/>
  </mergeCells>
  <conditionalFormatting sqref="F10 F20 F30 F40 F50 F60 F70">
    <cfRule type="containsText" dxfId="148" priority="315" operator="containsText" text="Muy Baja">
      <formula>NOT(ISERROR(SEARCH("Muy Baja",F10)))</formula>
    </cfRule>
    <cfRule type="containsText" dxfId="147" priority="316" operator="containsText" text="Baja">
      <formula>NOT(ISERROR(SEARCH("Baja",F10)))</formula>
    </cfRule>
    <cfRule type="containsText" dxfId="146" priority="317" operator="containsText" text="Muy Alta">
      <formula>NOT(ISERROR(SEARCH("Muy Alta",F10)))</formula>
    </cfRule>
    <cfRule type="containsText" dxfId="145" priority="319" operator="containsText" text="Alta">
      <formula>NOT(ISERROR(SEARCH("Alta",F10)))</formula>
    </cfRule>
    <cfRule type="containsText" dxfId="144" priority="320" operator="containsText" text="Media">
      <formula>NOT(ISERROR(SEARCH("Media",F10)))</formula>
    </cfRule>
    <cfRule type="containsText" dxfId="143" priority="321" operator="containsText" text="Media">
      <formula>NOT(ISERROR(SEARCH("Media",F10)))</formula>
    </cfRule>
    <cfRule type="containsText" dxfId="142" priority="322" operator="containsText" text="Media">
      <formula>NOT(ISERROR(SEARCH("Media",F10)))</formula>
    </cfRule>
    <cfRule type="containsText" dxfId="141" priority="323" operator="containsText" text="Muy Baja">
      <formula>NOT(ISERROR(SEARCH("Muy Baja",F10)))</formula>
    </cfRule>
    <cfRule type="containsText" dxfId="140" priority="324" operator="containsText" text="Baja">
      <formula>NOT(ISERROR(SEARCH("Baja",F10)))</formula>
    </cfRule>
    <cfRule type="containsText" dxfId="139" priority="325" operator="containsText" text="Muy Baja">
      <formula>NOT(ISERROR(SEARCH("Muy Baja",F10)))</formula>
    </cfRule>
    <cfRule type="containsText" dxfId="138" priority="326" operator="containsText" text="Muy Baja">
      <formula>NOT(ISERROR(SEARCH("Muy Baja",F10)))</formula>
    </cfRule>
    <cfRule type="containsText" dxfId="137" priority="327" operator="containsText" text="Muy Baja">
      <formula>NOT(ISERROR(SEARCH("Muy Baja",F10)))</formula>
    </cfRule>
    <cfRule type="containsText" dxfId="136" priority="328" operator="containsText" text="Muy Baja'Tabla probabilidad'!">
      <formula>NOT(ISERROR(SEARCH("Muy Baja'Tabla probabilidad'!",F10)))</formula>
    </cfRule>
    <cfRule type="containsText" dxfId="135" priority="329" operator="containsText" text="Muy bajo">
      <formula>NOT(ISERROR(SEARCH("Muy bajo",F10)))</formula>
    </cfRule>
    <cfRule type="containsText" dxfId="134" priority="330" operator="containsText" text="Alta">
      <formula>NOT(ISERROR(SEARCH("Alta",F10)))</formula>
    </cfRule>
    <cfRule type="containsText" dxfId="133" priority="331" operator="containsText" text="Media">
      <formula>NOT(ISERROR(SEARCH("Media",F10)))</formula>
    </cfRule>
    <cfRule type="containsText" dxfId="132" priority="332" operator="containsText" text="Baja">
      <formula>NOT(ISERROR(SEARCH("Baja",F10)))</formula>
    </cfRule>
    <cfRule type="containsText" dxfId="131" priority="333" operator="containsText" text="Muy baja">
      <formula>NOT(ISERROR(SEARCH("Muy baja",F10)))</formula>
    </cfRule>
    <cfRule type="cellIs" dxfId="128" priority="336" operator="between">
      <formula>1</formula>
      <formula>2</formula>
    </cfRule>
    <cfRule type="cellIs" dxfId="127" priority="337" operator="between">
      <formula>0</formula>
      <formula>2</formula>
    </cfRule>
  </conditionalFormatting>
  <conditionalFormatting sqref="G10 G20 G30 G40 G50 G60 G70">
    <cfRule type="containsText" dxfId="126" priority="309" operator="containsText" text="Catastrófico">
      <formula>NOT(ISERROR(SEARCH("Catastrófico",G10)))</formula>
    </cfRule>
    <cfRule type="containsText" dxfId="125" priority="310" operator="containsText" text="Mayor">
      <formula>NOT(ISERROR(SEARCH("Mayor",G10)))</formula>
    </cfRule>
    <cfRule type="containsText" dxfId="124" priority="311" operator="containsText" text="Alta">
      <formula>NOT(ISERROR(SEARCH("Alta",G10)))</formula>
    </cfRule>
    <cfRule type="containsText" dxfId="123" priority="312" operator="containsText" text="Moderado">
      <formula>NOT(ISERROR(SEARCH("Moderado",G10)))</formula>
    </cfRule>
    <cfRule type="containsText" dxfId="122" priority="313" operator="containsText" text="Menor">
      <formula>NOT(ISERROR(SEARCH("Menor",G10)))</formula>
    </cfRule>
    <cfRule type="containsText" dxfId="121" priority="314" operator="containsText" text="Leve">
      <formula>NOT(ISERROR(SEARCH("Leve",G10)))</formula>
    </cfRule>
  </conditionalFormatting>
  <conditionalFormatting sqref="H10:I10 H20:I20 H30:I30 H40:I40 H50:I50 H60:I60 H70:I70">
    <cfRule type="containsText" dxfId="120" priority="304" operator="containsText" text="Extremo">
      <formula>NOT(ISERROR(SEARCH("Extremo",H10)))</formula>
    </cfRule>
    <cfRule type="containsText" dxfId="119" priority="305" operator="containsText" text="Alto">
      <formula>NOT(ISERROR(SEARCH("Alto",H10)))</formula>
    </cfRule>
    <cfRule type="containsText" dxfId="118" priority="306" operator="containsText" text="Bajo">
      <formula>NOT(ISERROR(SEARCH("Bajo",H10)))</formula>
    </cfRule>
    <cfRule type="containsText" dxfId="117" priority="307" operator="containsText" text="Moderado">
      <formula>NOT(ISERROR(SEARCH("Moderado",H10)))</formula>
    </cfRule>
    <cfRule type="containsText" dxfId="116" priority="308" operator="containsText" text="Extremo">
      <formula>NOT(ISERROR(SEARCH("Extremo",H10)))</formula>
    </cfRule>
  </conditionalFormatting>
  <conditionalFormatting sqref="J10:J79">
    <cfRule type="containsText" dxfId="115" priority="6" operator="containsText" text="Muy Baja">
      <formula>NOT(ISERROR(SEARCH("Muy Baja",J10)))</formula>
    </cfRule>
    <cfRule type="containsText" dxfId="114" priority="273" operator="containsText" text="Muy Alta">
      <formula>NOT(ISERROR(SEARCH("Muy Alta",J10)))</formula>
    </cfRule>
    <cfRule type="containsText" dxfId="113" priority="274" operator="containsText" text="Alta">
      <formula>NOT(ISERROR(SEARCH("Alta",J10)))</formula>
    </cfRule>
    <cfRule type="containsText" dxfId="112" priority="275" operator="containsText" text="Media">
      <formula>NOT(ISERROR(SEARCH("Media",J10)))</formula>
    </cfRule>
    <cfRule type="containsText" dxfId="111" priority="276" operator="containsText" text="Baja">
      <formula>NOT(ISERROR(SEARCH("Baja",J10)))</formula>
    </cfRule>
    <cfRule type="containsText" dxfId="110" priority="277" operator="containsText" text="Muy Baja">
      <formula>NOT(ISERROR(SEARCH("Muy Baja",J10)))</formula>
    </cfRule>
  </conditionalFormatting>
  <conditionalFormatting sqref="K10:K79">
    <cfRule type="containsText" dxfId="109" priority="268" operator="containsText" text="Catastrófico">
      <formula>NOT(ISERROR(SEARCH("Catastrófico",K10)))</formula>
    </cfRule>
    <cfRule type="containsText" dxfId="108" priority="269" operator="containsText" text="Moderado">
      <formula>NOT(ISERROR(SEARCH("Moderado",K10)))</formula>
    </cfRule>
    <cfRule type="containsText" dxfId="107" priority="270" operator="containsText" text="Menor">
      <formula>NOT(ISERROR(SEARCH("Menor",K10)))</formula>
    </cfRule>
    <cfRule type="containsText" dxfId="106" priority="271" operator="containsText" text="Leve">
      <formula>NOT(ISERROR(SEARCH("Leve",K10)))</formula>
    </cfRule>
    <cfRule type="containsText" dxfId="105" priority="272" operator="containsText" text="Mayor">
      <formula>NOT(ISERROR(SEARCH("Mayor",K10)))</formula>
    </cfRule>
  </conditionalFormatting>
  <conditionalFormatting sqref="M10 M20 M30 M40 M50 M60 M70">
    <cfRule type="containsText" dxfId="104" priority="278" operator="containsText" text="Extremo">
      <formula>NOT(ISERROR(SEARCH("Extremo",M10)))</formula>
    </cfRule>
    <cfRule type="containsText" dxfId="103" priority="279" operator="containsText" text="Alto">
      <formula>NOT(ISERROR(SEARCH("Alto",M10)))</formula>
    </cfRule>
    <cfRule type="containsText" dxfId="102" priority="280" operator="containsText" text="Moderado">
      <formula>NOT(ISERROR(SEARCH("Moderado",M10)))</formula>
    </cfRule>
    <cfRule type="containsText" dxfId="101" priority="281" operator="containsText" text="Menor">
      <formula>NOT(ISERROR(SEARCH("Menor",M10)))</formula>
    </cfRule>
    <cfRule type="containsText" dxfId="100" priority="282" operator="containsText" text="Bajo">
      <formula>NOT(ISERROR(SEARCH("Bajo",M10)))</formula>
    </cfRule>
    <cfRule type="containsText" dxfId="99" priority="283" operator="containsText" text="Moderado">
      <formula>NOT(ISERROR(SEARCH("Moderado",M10)))</formula>
    </cfRule>
    <cfRule type="containsText" dxfId="98" priority="284" operator="containsText" text="Extremo">
      <formula>NOT(ISERROR(SEARCH("Extremo",M10)))</formula>
    </cfRule>
    <cfRule type="containsText" dxfId="97" priority="285" operator="containsText" text="Baja">
      <formula>NOT(ISERROR(SEARCH("Baja",M10)))</formula>
    </cfRule>
    <cfRule type="containsText" dxfId="96" priority="286" operator="containsText" text="Alto">
      <formula>NOT(ISERROR(SEARCH("Alto",M10)))</formula>
    </cfRule>
  </conditionalFormatting>
  <dataValidations count="1">
    <dataValidation type="list" allowBlank="1" showInputMessage="1" showErrorMessage="1" sqref="D10:D79" xr:uid="{00000000-0002-0000-0700-000000000000}">
      <formula1>#REF!</formula1>
    </dataValidation>
  </dataValidations>
  <hyperlinks>
    <hyperlink ref="O20:O29" r:id="rId1" display="Seguimiento permanente a proceso precontractual" xr:uid="{00000000-0004-0000-0700-000000000000}"/>
    <hyperlink ref="O40:O49" r:id="rId2" display="Seguimiento permanente a proceso precontractual" xr:uid="{00000000-0004-0000-0700-000001000000}"/>
  </hyperlinks>
  <printOptions horizontalCentered="1"/>
  <pageMargins left="0.70866141732283472" right="0.70866141732283472" top="0.74803149606299213" bottom="0.74803149606299213" header="0.31496062992125984" footer="0.31496062992125984"/>
  <pageSetup scale="58" fitToHeight="0" orientation="landscape" r:id="rId3"/>
  <drawing r:id="rId4"/>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election activeCell="E56" sqref="E56"/>
    </sheetView>
  </sheetViews>
  <sheetFormatPr baseColWidth="10" defaultColWidth="11.42578125" defaultRowHeight="15"/>
  <cols>
    <col min="2" max="2" width="24.28515625" customWidth="1"/>
    <col min="3" max="3" width="62.85546875" customWidth="1"/>
    <col min="4" max="4" width="10.28515625" bestFit="1" customWidth="1"/>
    <col min="5" max="5" width="84.28515625" style="44"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1"/>
    </row>
    <row r="2" spans="1:137" ht="24" thickBot="1">
      <c r="A2" s="2"/>
      <c r="B2" s="579" t="s">
        <v>376</v>
      </c>
      <c r="C2" s="579"/>
      <c r="D2" s="579"/>
      <c r="E2" s="579"/>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2"/>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7"/>
      <c r="C4" s="58" t="s">
        <v>377</v>
      </c>
      <c r="D4" s="58"/>
      <c r="E4" s="58" t="s">
        <v>378</v>
      </c>
      <c r="F4" s="59"/>
      <c r="G4" s="2"/>
      <c r="H4" s="2"/>
      <c r="I4" s="2"/>
      <c r="J4" s="2"/>
      <c r="K4" s="2"/>
      <c r="L4" s="2"/>
      <c r="M4" s="2"/>
      <c r="N4" s="2"/>
      <c r="O4" s="2"/>
      <c r="P4" s="2"/>
      <c r="Q4" s="2"/>
      <c r="R4" s="2"/>
      <c r="S4" s="2"/>
      <c r="T4" s="2"/>
      <c r="U4" s="2"/>
      <c r="V4" s="2"/>
      <c r="W4" s="2"/>
      <c r="X4" s="2"/>
      <c r="Y4" s="2"/>
      <c r="Z4" s="2"/>
      <c r="AA4" s="2"/>
      <c r="AB4" s="2"/>
      <c r="AC4" s="2"/>
      <c r="AD4" s="2"/>
      <c r="AE4" s="2"/>
    </row>
    <row r="5" spans="1:137" ht="40.5">
      <c r="A5" s="2"/>
      <c r="B5" s="57"/>
      <c r="C5" s="58" t="s">
        <v>379</v>
      </c>
      <c r="D5" s="58"/>
      <c r="E5" s="60" t="s">
        <v>380</v>
      </c>
      <c r="F5" s="58" t="s">
        <v>378</v>
      </c>
      <c r="G5" s="2"/>
      <c r="H5" s="2"/>
      <c r="I5" s="2"/>
      <c r="J5" s="2"/>
      <c r="K5" s="2"/>
      <c r="L5" s="2"/>
      <c r="M5" s="2"/>
      <c r="N5" s="2"/>
      <c r="O5" s="2"/>
      <c r="P5" s="2"/>
      <c r="Q5" s="2"/>
      <c r="R5" s="2"/>
      <c r="S5" s="2"/>
      <c r="T5" s="2"/>
      <c r="U5" s="2"/>
      <c r="V5" s="2"/>
      <c r="W5" s="2"/>
      <c r="X5" s="2"/>
      <c r="Y5" s="2"/>
      <c r="Z5" s="2"/>
      <c r="AA5" s="2"/>
      <c r="AB5" s="2"/>
      <c r="AC5" s="2"/>
      <c r="AD5" s="2"/>
      <c r="AE5" s="2"/>
    </row>
    <row r="6" spans="1:137" ht="20.25">
      <c r="A6" s="2"/>
      <c r="B6" s="61" t="s">
        <v>381</v>
      </c>
      <c r="C6" s="103" t="s">
        <v>382</v>
      </c>
      <c r="D6" s="62">
        <v>0.04</v>
      </c>
      <c r="E6" s="63" t="s">
        <v>383</v>
      </c>
      <c r="F6" s="64">
        <v>1</v>
      </c>
      <c r="G6" s="2"/>
      <c r="H6" s="46"/>
      <c r="I6" s="2"/>
      <c r="J6" s="2"/>
      <c r="K6" s="2"/>
      <c r="L6" s="2"/>
      <c r="M6" s="2"/>
      <c r="N6" s="2"/>
      <c r="O6" s="2"/>
      <c r="P6" s="2"/>
      <c r="Q6" s="2"/>
      <c r="R6" s="2"/>
      <c r="S6" s="2"/>
      <c r="T6" s="2"/>
      <c r="U6" s="2"/>
      <c r="V6" s="2"/>
      <c r="W6" s="2"/>
      <c r="X6" s="2"/>
      <c r="Y6" s="2"/>
      <c r="Z6" s="2"/>
      <c r="AA6" s="2"/>
      <c r="AB6" s="2"/>
      <c r="AC6" s="2"/>
      <c r="AD6" s="2"/>
      <c r="AE6" s="2"/>
    </row>
    <row r="7" spans="1:137" ht="20.25">
      <c r="A7" s="2"/>
      <c r="B7" s="65" t="s">
        <v>384</v>
      </c>
      <c r="C7" s="103" t="s">
        <v>385</v>
      </c>
      <c r="D7" s="62">
        <v>0.09</v>
      </c>
      <c r="E7" s="63" t="s">
        <v>386</v>
      </c>
      <c r="F7" s="64">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387</v>
      </c>
      <c r="C8" s="103" t="s">
        <v>388</v>
      </c>
      <c r="D8" s="62">
        <v>0.28999999999999998</v>
      </c>
      <c r="E8" s="63" t="s">
        <v>389</v>
      </c>
      <c r="F8" s="64">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390</v>
      </c>
      <c r="C9" s="103" t="s">
        <v>391</v>
      </c>
      <c r="D9" s="62">
        <v>0.49</v>
      </c>
      <c r="E9" s="63" t="s">
        <v>392</v>
      </c>
      <c r="F9" s="64">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393</v>
      </c>
      <c r="C10" s="103" t="s">
        <v>394</v>
      </c>
      <c r="D10" s="62">
        <v>1</v>
      </c>
      <c r="E10" s="63" t="s">
        <v>395</v>
      </c>
      <c r="F10" s="64">
        <v>5</v>
      </c>
      <c r="G10" s="2"/>
      <c r="H10" s="2"/>
      <c r="I10" s="87" t="s">
        <v>396</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3"/>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1"/>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1"/>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80" t="s">
        <v>397</v>
      </c>
      <c r="C14" s="580"/>
      <c r="D14" s="580"/>
      <c r="E14" s="580"/>
      <c r="F14" s="92"/>
      <c r="G14" s="56"/>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1"/>
      <c r="C15" s="91"/>
      <c r="D15" s="91"/>
      <c r="E15" s="91"/>
      <c r="F15" s="9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94"/>
      <c r="C16" s="578" t="s">
        <v>295</v>
      </c>
      <c r="D16" s="578"/>
      <c r="E16" s="578"/>
      <c r="F16" s="95"/>
      <c r="G16" s="70"/>
      <c r="H16" s="70"/>
      <c r="I16" s="88" t="s">
        <v>291</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40.5" customHeight="1">
      <c r="A17" s="70"/>
      <c r="B17" s="61" t="s">
        <v>398</v>
      </c>
      <c r="C17" s="576" t="s">
        <v>399</v>
      </c>
      <c r="D17" s="576"/>
      <c r="E17" s="576"/>
      <c r="F17" s="96">
        <v>1</v>
      </c>
      <c r="G17" s="70"/>
      <c r="H17" s="70"/>
      <c r="I17" s="87" t="s">
        <v>295</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20.25">
      <c r="A18" s="70"/>
      <c r="B18" s="65" t="s">
        <v>400</v>
      </c>
      <c r="C18" s="576" t="s">
        <v>304</v>
      </c>
      <c r="D18" s="576"/>
      <c r="E18" s="576"/>
      <c r="F18" s="96">
        <v>2</v>
      </c>
      <c r="G18" s="70"/>
      <c r="H18" s="70"/>
      <c r="I18" s="87" t="s">
        <v>297</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 r="A19" s="70"/>
      <c r="B19" s="66" t="s">
        <v>401</v>
      </c>
      <c r="C19" s="576" t="s">
        <v>296</v>
      </c>
      <c r="D19" s="576"/>
      <c r="E19" s="576"/>
      <c r="F19" s="96">
        <v>3</v>
      </c>
      <c r="G19" s="70"/>
      <c r="H19" s="70"/>
      <c r="I19" s="87" t="s">
        <v>299</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 r="A20" s="70"/>
      <c r="B20" s="67" t="s">
        <v>402</v>
      </c>
      <c r="C20" s="576" t="s">
        <v>328</v>
      </c>
      <c r="D20" s="576"/>
      <c r="E20" s="576"/>
      <c r="F20" s="96">
        <v>4</v>
      </c>
      <c r="G20" s="70"/>
      <c r="H20" s="70"/>
      <c r="I20" s="87" t="s">
        <v>309</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60.6" customHeight="1">
      <c r="A21" s="70"/>
      <c r="B21" s="68" t="s">
        <v>403</v>
      </c>
      <c r="C21" s="576" t="s">
        <v>318</v>
      </c>
      <c r="D21" s="576"/>
      <c r="E21" s="576"/>
      <c r="F21" s="96">
        <v>5</v>
      </c>
      <c r="G21" s="70"/>
      <c r="H21" s="70"/>
      <c r="I21" s="87"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7"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77" t="s">
        <v>297</v>
      </c>
      <c r="D24" s="577"/>
      <c r="E24" s="577"/>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398</v>
      </c>
      <c r="C25" s="576" t="s">
        <v>330</v>
      </c>
      <c r="D25" s="576"/>
      <c r="E25" s="576"/>
      <c r="F25" s="96">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400</v>
      </c>
      <c r="C26" s="576" t="s">
        <v>308</v>
      </c>
      <c r="D26" s="576"/>
      <c r="E26" s="576"/>
      <c r="F26" s="96">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401</v>
      </c>
      <c r="C27" s="576" t="s">
        <v>298</v>
      </c>
      <c r="D27" s="576"/>
      <c r="E27" s="576"/>
      <c r="F27" s="96">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402</v>
      </c>
      <c r="C28" s="576" t="s">
        <v>404</v>
      </c>
      <c r="D28" s="576"/>
      <c r="E28" s="576"/>
      <c r="F28" s="96">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403</v>
      </c>
      <c r="C29" s="576" t="s">
        <v>405</v>
      </c>
      <c r="D29" s="576"/>
      <c r="E29" s="576"/>
      <c r="F29" s="96">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94"/>
      <c r="C32" s="578" t="s">
        <v>299</v>
      </c>
      <c r="D32" s="578"/>
      <c r="E32" s="578"/>
      <c r="F32" s="79"/>
      <c r="I32" s="78"/>
      <c r="J32" s="78"/>
      <c r="K32" s="78"/>
      <c r="L32" s="78"/>
      <c r="M32" s="78"/>
      <c r="N32" s="78"/>
      <c r="O32" s="78"/>
      <c r="P32" s="78"/>
      <c r="Q32" s="78"/>
      <c r="R32" s="78"/>
      <c r="S32" s="78"/>
    </row>
    <row r="33" spans="2:19" s="70" customFormat="1" ht="20.25">
      <c r="B33" s="61" t="s">
        <v>398</v>
      </c>
      <c r="C33" s="576" t="s">
        <v>406</v>
      </c>
      <c r="D33" s="576"/>
      <c r="E33" s="576"/>
      <c r="F33" s="97">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400</v>
      </c>
      <c r="C34" s="576" t="s">
        <v>407</v>
      </c>
      <c r="D34" s="576"/>
      <c r="E34" s="576"/>
      <c r="F34" s="97">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401</v>
      </c>
      <c r="C35" s="576" t="s">
        <v>300</v>
      </c>
      <c r="D35" s="576"/>
      <c r="E35" s="576"/>
      <c r="F35" s="97">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402</v>
      </c>
      <c r="C36" s="576" t="s">
        <v>408</v>
      </c>
      <c r="D36" s="576"/>
      <c r="E36" s="576"/>
      <c r="F36" s="97">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403</v>
      </c>
      <c r="C37" s="576" t="s">
        <v>409</v>
      </c>
      <c r="D37" s="576"/>
      <c r="E37" s="576"/>
      <c r="F37" s="97">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578" t="s">
        <v>309</v>
      </c>
      <c r="D40" s="578"/>
      <c r="E40" s="578"/>
      <c r="F40" s="79"/>
    </row>
    <row r="41" spans="2:19" s="70" customFormat="1" ht="20.25">
      <c r="B41" s="98" t="s">
        <v>398</v>
      </c>
      <c r="C41" s="576" t="s">
        <v>410</v>
      </c>
      <c r="D41" s="576"/>
      <c r="E41" s="576"/>
      <c r="F41" s="97">
        <v>1</v>
      </c>
    </row>
    <row r="42" spans="2:19" s="70" customFormat="1" ht="20.25">
      <c r="B42" s="99" t="s">
        <v>400</v>
      </c>
      <c r="C42" s="576" t="s">
        <v>411</v>
      </c>
      <c r="D42" s="576"/>
      <c r="E42" s="576"/>
      <c r="F42" s="97">
        <v>2</v>
      </c>
    </row>
    <row r="43" spans="2:19" s="70" customFormat="1" ht="20.25">
      <c r="B43" s="100" t="s">
        <v>401</v>
      </c>
      <c r="C43" s="576" t="s">
        <v>310</v>
      </c>
      <c r="D43" s="576"/>
      <c r="E43" s="576"/>
      <c r="F43" s="97">
        <v>3</v>
      </c>
    </row>
    <row r="44" spans="2:19" s="70" customFormat="1" ht="20.25">
      <c r="B44" s="101" t="s">
        <v>402</v>
      </c>
      <c r="C44" s="576" t="s">
        <v>412</v>
      </c>
      <c r="D44" s="576"/>
      <c r="E44" s="576"/>
      <c r="F44" s="97">
        <v>4</v>
      </c>
    </row>
    <row r="45" spans="2:19" s="70" customFormat="1" ht="20.25">
      <c r="B45" s="102" t="s">
        <v>403</v>
      </c>
      <c r="C45" s="576" t="s">
        <v>413</v>
      </c>
      <c r="D45" s="576"/>
      <c r="E45" s="576"/>
      <c r="F45" s="97">
        <v>5</v>
      </c>
    </row>
    <row r="46" spans="2:19" s="70" customFormat="1" ht="20.25">
      <c r="B46" s="78"/>
      <c r="C46" s="78" t="s">
        <v>414</v>
      </c>
      <c r="D46" s="78"/>
      <c r="F46" s="79"/>
    </row>
    <row r="47" spans="2:19" s="70" customFormat="1" ht="20.25">
      <c r="B47" s="78"/>
      <c r="C47" s="78"/>
      <c r="D47" s="78"/>
      <c r="F47" s="79"/>
    </row>
    <row r="48" spans="2:19" s="70" customFormat="1" ht="20.25">
      <c r="B48" s="71"/>
      <c r="C48" s="577" t="s">
        <v>415</v>
      </c>
      <c r="D48" s="577"/>
      <c r="E48" s="577"/>
      <c r="F48" s="79"/>
    </row>
    <row r="49" spans="2:6" s="70" customFormat="1" ht="20.25" customHeight="1">
      <c r="B49" s="73" t="s">
        <v>398</v>
      </c>
      <c r="C49" s="573" t="s">
        <v>416</v>
      </c>
      <c r="D49" s="574"/>
      <c r="E49" s="575"/>
      <c r="F49" s="64">
        <v>1</v>
      </c>
    </row>
    <row r="50" spans="2:6" s="70" customFormat="1" ht="20.25" customHeight="1">
      <c r="B50" s="74" t="s">
        <v>400</v>
      </c>
      <c r="C50" s="573" t="s">
        <v>417</v>
      </c>
      <c r="D50" s="574"/>
      <c r="E50" s="575"/>
      <c r="F50" s="64">
        <v>2</v>
      </c>
    </row>
    <row r="51" spans="2:6" s="70" customFormat="1" ht="20.25" customHeight="1">
      <c r="B51" s="75" t="s">
        <v>401</v>
      </c>
      <c r="C51" s="573" t="s">
        <v>418</v>
      </c>
      <c r="D51" s="574"/>
      <c r="E51" s="575"/>
      <c r="F51" s="64">
        <v>3</v>
      </c>
    </row>
    <row r="52" spans="2:6" s="70" customFormat="1" ht="20.25" customHeight="1">
      <c r="B52" s="76" t="s">
        <v>402</v>
      </c>
      <c r="C52" s="573" t="s">
        <v>419</v>
      </c>
      <c r="D52" s="574"/>
      <c r="E52" s="575"/>
      <c r="F52" s="64">
        <v>4</v>
      </c>
    </row>
    <row r="53" spans="2:6" s="70" customFormat="1" ht="20.25" customHeight="1">
      <c r="B53" s="77" t="s">
        <v>403</v>
      </c>
      <c r="C53" s="573" t="s">
        <v>420</v>
      </c>
      <c r="D53" s="574"/>
      <c r="E53" s="575"/>
      <c r="F53" s="64">
        <v>5</v>
      </c>
    </row>
    <row r="54" spans="2:6" s="70" customFormat="1" ht="20.25">
      <c r="B54" s="78"/>
      <c r="C54" s="78"/>
      <c r="D54" s="78"/>
      <c r="E54" s="78"/>
      <c r="F54" s="79"/>
    </row>
    <row r="55" spans="2:6" s="70" customFormat="1" ht="20.25"/>
    <row r="56" spans="2:6" s="70" customFormat="1" ht="20.25" customHeight="1">
      <c r="B56" s="71"/>
      <c r="C56" s="90" t="s">
        <v>396</v>
      </c>
      <c r="D56" s="90"/>
      <c r="E56" s="90"/>
      <c r="F56" s="79"/>
    </row>
    <row r="57" spans="2:6" s="70" customFormat="1" ht="20.25" customHeight="1">
      <c r="B57" s="73" t="s">
        <v>398</v>
      </c>
      <c r="C57" s="570" t="s">
        <v>421</v>
      </c>
      <c r="D57" s="571"/>
      <c r="E57" s="572"/>
      <c r="F57" s="64">
        <v>1</v>
      </c>
    </row>
    <row r="58" spans="2:6" s="70" customFormat="1" ht="20.25" customHeight="1">
      <c r="B58" s="74" t="s">
        <v>400</v>
      </c>
      <c r="C58" s="570" t="s">
        <v>422</v>
      </c>
      <c r="D58" s="571"/>
      <c r="E58" s="572"/>
      <c r="F58" s="64">
        <v>2</v>
      </c>
    </row>
    <row r="59" spans="2:6" s="70" customFormat="1" ht="20.25" customHeight="1">
      <c r="B59" s="75" t="s">
        <v>401</v>
      </c>
      <c r="C59" s="570" t="s">
        <v>423</v>
      </c>
      <c r="D59" s="571"/>
      <c r="E59" s="572"/>
      <c r="F59" s="64">
        <v>3</v>
      </c>
    </row>
    <row r="60" spans="2:6" s="70" customFormat="1" ht="20.25" customHeight="1">
      <c r="B60" s="76" t="s">
        <v>402</v>
      </c>
      <c r="C60" s="570" t="s">
        <v>424</v>
      </c>
      <c r="D60" s="571"/>
      <c r="E60" s="572"/>
      <c r="F60" s="64">
        <v>4</v>
      </c>
    </row>
    <row r="61" spans="2:6" s="70" customFormat="1" ht="20.25" customHeight="1">
      <c r="B61" s="77" t="s">
        <v>403</v>
      </c>
      <c r="C61" s="570" t="s">
        <v>425</v>
      </c>
      <c r="D61" s="571"/>
      <c r="E61" s="572"/>
      <c r="F61" s="64">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1"/>
    </row>
    <row r="200" spans="5:5" s="2" customFormat="1">
      <c r="E200" s="41"/>
    </row>
    <row r="201" spans="5:5" s="2" customFormat="1">
      <c r="E201" s="41"/>
    </row>
    <row r="202" spans="5:5" s="2" customFormat="1">
      <c r="E202" s="41"/>
    </row>
    <row r="203" spans="5:5" s="2" customFormat="1">
      <c r="E203" s="41"/>
    </row>
    <row r="204" spans="5:5" s="2" customFormat="1">
      <c r="E204" s="41"/>
    </row>
    <row r="205" spans="5:5" s="2" customFormat="1">
      <c r="E205" s="41"/>
    </row>
    <row r="206" spans="5:5" s="2" customFormat="1">
      <c r="E206" s="41"/>
    </row>
    <row r="207" spans="5:5" s="2" customFormat="1">
      <c r="E207" s="41"/>
    </row>
    <row r="208" spans="5:5" s="2" customFormat="1">
      <c r="E208" s="41"/>
    </row>
    <row r="209" spans="5:5" s="2" customFormat="1">
      <c r="E209" s="41"/>
    </row>
    <row r="210" spans="5:5" s="2" customFormat="1">
      <c r="E210" s="41"/>
    </row>
    <row r="211" spans="5:5" s="2" customFormat="1">
      <c r="E211" s="41"/>
    </row>
    <row r="212" spans="5:5" s="2" customFormat="1">
      <c r="E212" s="41"/>
    </row>
    <row r="213" spans="5:5" s="2" customFormat="1">
      <c r="E213" s="41"/>
    </row>
    <row r="214" spans="5:5" s="2" customFormat="1">
      <c r="E214" s="41"/>
    </row>
    <row r="215" spans="5:5" s="2" customFormat="1">
      <c r="E215" s="41"/>
    </row>
    <row r="216" spans="5:5" s="2" customFormat="1">
      <c r="E216" s="41"/>
    </row>
    <row r="217" spans="5:5" s="2" customFormat="1">
      <c r="E217" s="41"/>
    </row>
    <row r="218" spans="5:5" s="2" customFormat="1">
      <c r="E218" s="41"/>
    </row>
    <row r="219" spans="5:5" s="2" customFormat="1">
      <c r="E219" s="41"/>
    </row>
    <row r="220" spans="5:5" s="2" customFormat="1">
      <c r="E220" s="41"/>
    </row>
    <row r="221" spans="5:5" s="2" customFormat="1">
      <c r="E221" s="41"/>
    </row>
    <row r="222" spans="5:5" s="2" customFormat="1">
      <c r="E222" s="41"/>
    </row>
    <row r="223" spans="5:5" s="2" customFormat="1">
      <c r="E223" s="41"/>
    </row>
    <row r="224" spans="5:5" s="2" customFormat="1">
      <c r="E224" s="41"/>
    </row>
    <row r="225" spans="5:5" s="2" customFormat="1">
      <c r="E225" s="41"/>
    </row>
    <row r="226" spans="5:5" s="2" customFormat="1">
      <c r="E226" s="41"/>
    </row>
    <row r="227" spans="5:5" s="2" customFormat="1">
      <c r="E227" s="41"/>
    </row>
    <row r="228" spans="5:5" s="2" customFormat="1">
      <c r="E228" s="41"/>
    </row>
    <row r="229" spans="5:5" s="2" customFormat="1">
      <c r="E229" s="41"/>
    </row>
    <row r="230" spans="5:5" s="2" customFormat="1">
      <c r="E230" s="41"/>
    </row>
    <row r="231" spans="5:5" s="2" customFormat="1">
      <c r="E231" s="41"/>
    </row>
    <row r="232" spans="5:5" s="2" customFormat="1">
      <c r="E232" s="41"/>
    </row>
    <row r="233" spans="5:5" s="2" customFormat="1">
      <c r="E233" s="41"/>
    </row>
    <row r="234" spans="5:5" s="2" customFormat="1">
      <c r="E234" s="41"/>
    </row>
    <row r="235" spans="5:5" s="2" customFormat="1">
      <c r="E235" s="41"/>
    </row>
    <row r="236" spans="5:5" s="2" customFormat="1">
      <c r="E236" s="41"/>
    </row>
    <row r="237" spans="5:5" s="2" customFormat="1">
      <c r="E237" s="41"/>
    </row>
    <row r="238" spans="5:5" s="2" customFormat="1">
      <c r="E238" s="41"/>
    </row>
    <row r="239" spans="5:5" s="2" customFormat="1">
      <c r="E239" s="41"/>
    </row>
    <row r="240" spans="5:5" s="2" customFormat="1">
      <c r="E240" s="41"/>
    </row>
    <row r="241" spans="5:5" s="2" customFormat="1">
      <c r="E241" s="41"/>
    </row>
    <row r="242" spans="5:5" s="2" customFormat="1">
      <c r="E242" s="41"/>
    </row>
    <row r="243" spans="5:5" s="2" customFormat="1">
      <c r="E243" s="41"/>
    </row>
    <row r="244" spans="5:5" s="2" customFormat="1">
      <c r="E244" s="41"/>
    </row>
    <row r="245" spans="5:5" s="2" customFormat="1">
      <c r="E245" s="41"/>
    </row>
    <row r="246" spans="5:5" s="2" customFormat="1">
      <c r="E246" s="41"/>
    </row>
    <row r="247" spans="5:5" s="2" customFormat="1">
      <c r="E247" s="41"/>
    </row>
    <row r="248" spans="5:5" s="2" customFormat="1">
      <c r="E248" s="41"/>
    </row>
    <row r="249" spans="5:5" s="2" customFormat="1">
      <c r="E249" s="41"/>
    </row>
    <row r="250" spans="5:5" s="2" customFormat="1">
      <c r="E250" s="41"/>
    </row>
    <row r="251" spans="5:5" s="2" customFormat="1">
      <c r="E251" s="41"/>
    </row>
    <row r="252" spans="5:5" s="2" customFormat="1">
      <c r="E252" s="41"/>
    </row>
    <row r="253" spans="5:5" s="2" customFormat="1">
      <c r="E253" s="41"/>
    </row>
    <row r="254" spans="5:5" s="2" customFormat="1">
      <c r="E254" s="41"/>
    </row>
    <row r="255" spans="5:5" s="2" customFormat="1">
      <c r="E255" s="41"/>
    </row>
    <row r="256" spans="5:5" s="2" customFormat="1">
      <c r="E256" s="41"/>
    </row>
    <row r="257" spans="5:5" s="2" customFormat="1">
      <c r="E257" s="41"/>
    </row>
    <row r="258" spans="5:5" s="2" customFormat="1">
      <c r="E258" s="41"/>
    </row>
    <row r="259" spans="5:5" s="2" customFormat="1">
      <c r="E259" s="41"/>
    </row>
    <row r="260" spans="5:5" s="2" customFormat="1">
      <c r="E260" s="41"/>
    </row>
    <row r="261" spans="5:5" s="2" customFormat="1">
      <c r="E261" s="41"/>
    </row>
    <row r="262" spans="5:5" s="2" customFormat="1">
      <c r="E262" s="41"/>
    </row>
    <row r="263" spans="5:5" s="2" customFormat="1">
      <c r="E263" s="41"/>
    </row>
    <row r="264" spans="5:5" s="2" customFormat="1">
      <c r="E264" s="41"/>
    </row>
    <row r="265" spans="5:5" s="2" customFormat="1">
      <c r="E265" s="41"/>
    </row>
    <row r="266" spans="5:5" s="2" customFormat="1">
      <c r="E266" s="41"/>
    </row>
    <row r="267" spans="5:5" s="2" customFormat="1">
      <c r="E267" s="41"/>
    </row>
    <row r="268" spans="5:5" s="2" customFormat="1">
      <c r="E268" s="41"/>
    </row>
    <row r="269" spans="5:5" s="2" customFormat="1">
      <c r="E269" s="41"/>
    </row>
    <row r="270" spans="5:5" s="2" customFormat="1">
      <c r="E270" s="41"/>
    </row>
    <row r="271" spans="5:5" s="2" customFormat="1">
      <c r="E271" s="41"/>
    </row>
    <row r="272" spans="5:5" s="2" customFormat="1">
      <c r="E272" s="41"/>
    </row>
    <row r="273" spans="5:5" s="2" customFormat="1">
      <c r="E273" s="41"/>
    </row>
    <row r="274" spans="5:5" s="2" customFormat="1">
      <c r="E274" s="41"/>
    </row>
    <row r="275" spans="5:5" s="2" customFormat="1">
      <c r="E275" s="41"/>
    </row>
    <row r="276" spans="5:5" s="2" customFormat="1">
      <c r="E276" s="41"/>
    </row>
    <row r="277" spans="5:5" s="2" customFormat="1">
      <c r="E277" s="41"/>
    </row>
    <row r="278" spans="5:5" s="2" customFormat="1">
      <c r="E278" s="41"/>
    </row>
    <row r="279" spans="5:5" s="2" customFormat="1">
      <c r="E279" s="41"/>
    </row>
    <row r="280" spans="5:5" s="2" customFormat="1">
      <c r="E280" s="41"/>
    </row>
    <row r="281" spans="5:5" s="2" customFormat="1">
      <c r="E281" s="41"/>
    </row>
    <row r="282" spans="5:5" s="2" customFormat="1">
      <c r="E282" s="41"/>
    </row>
    <row r="283" spans="5:5" s="2" customFormat="1">
      <c r="E283" s="41"/>
    </row>
    <row r="284" spans="5:5" s="2" customFormat="1">
      <c r="E284" s="41"/>
    </row>
    <row r="285" spans="5:5" s="2" customFormat="1">
      <c r="E285" s="41"/>
    </row>
    <row r="286" spans="5:5" s="2" customFormat="1">
      <c r="E286" s="41"/>
    </row>
    <row r="287" spans="5:5" s="2" customFormat="1">
      <c r="E287" s="41"/>
    </row>
    <row r="288" spans="5:5" s="2" customFormat="1">
      <c r="E288" s="41"/>
    </row>
    <row r="289" spans="5:5" s="2" customFormat="1">
      <c r="E289" s="41"/>
    </row>
    <row r="290" spans="5:5" s="2" customFormat="1">
      <c r="E290" s="41"/>
    </row>
    <row r="291" spans="5:5" s="2" customFormat="1">
      <c r="E291" s="41"/>
    </row>
    <row r="292" spans="5:5" s="2" customFormat="1">
      <c r="E292" s="41"/>
    </row>
    <row r="293" spans="5:5" s="2" customFormat="1">
      <c r="E293" s="41"/>
    </row>
    <row r="294" spans="5:5" s="2" customFormat="1">
      <c r="E294" s="41"/>
    </row>
    <row r="295" spans="5:5" s="2" customFormat="1">
      <c r="E295" s="41"/>
    </row>
    <row r="296" spans="5:5" s="2" customFormat="1">
      <c r="E296" s="41"/>
    </row>
    <row r="297" spans="5:5" s="2" customFormat="1">
      <c r="E297" s="41"/>
    </row>
    <row r="298" spans="5:5" s="2" customFormat="1">
      <c r="E298" s="41"/>
    </row>
    <row r="299" spans="5:5" s="2" customFormat="1">
      <c r="E299" s="41"/>
    </row>
    <row r="300" spans="5:5" s="2" customFormat="1">
      <c r="E300" s="41"/>
    </row>
    <row r="301" spans="5:5" s="2" customFormat="1">
      <c r="E301" s="41"/>
    </row>
    <row r="302" spans="5:5" s="2" customFormat="1">
      <c r="E302" s="41"/>
    </row>
    <row r="303" spans="5:5" s="2" customFormat="1">
      <c r="E303" s="41"/>
    </row>
    <row r="304" spans="5:5" s="2" customFormat="1">
      <c r="E304" s="41"/>
    </row>
    <row r="305" spans="5:5" s="2" customFormat="1">
      <c r="E305" s="41"/>
    </row>
    <row r="306" spans="5:5" s="2" customFormat="1">
      <c r="E306" s="41"/>
    </row>
    <row r="307" spans="5:5" s="2" customFormat="1">
      <c r="E307" s="41"/>
    </row>
    <row r="308" spans="5:5" s="2" customFormat="1">
      <c r="E308" s="41"/>
    </row>
    <row r="309" spans="5:5" s="2" customFormat="1">
      <c r="E309" s="41"/>
    </row>
    <row r="310" spans="5:5" s="2" customFormat="1">
      <c r="E310" s="41"/>
    </row>
    <row r="311" spans="5:5" s="2" customFormat="1">
      <c r="E311" s="41"/>
    </row>
    <row r="312" spans="5:5" s="2" customFormat="1">
      <c r="E312" s="41"/>
    </row>
    <row r="313" spans="5:5" s="2" customFormat="1">
      <c r="E313" s="41"/>
    </row>
    <row r="314" spans="5:5" s="2" customFormat="1">
      <c r="E314" s="41"/>
    </row>
    <row r="315" spans="5:5" s="2" customFormat="1">
      <c r="E315" s="41"/>
    </row>
    <row r="316" spans="5:5" s="2" customFormat="1">
      <c r="E316" s="41"/>
    </row>
    <row r="317" spans="5:5" s="2" customFormat="1">
      <c r="E317" s="41"/>
    </row>
    <row r="318" spans="5:5" s="2" customFormat="1">
      <c r="E318" s="41"/>
    </row>
    <row r="319" spans="5:5" s="2" customFormat="1">
      <c r="E319" s="41"/>
    </row>
    <row r="320" spans="5:5" s="2" customFormat="1">
      <c r="E320" s="41"/>
    </row>
    <row r="321" spans="5:5" s="2" customFormat="1">
      <c r="E321" s="41"/>
    </row>
    <row r="322" spans="5:5" s="2" customFormat="1">
      <c r="E322" s="41"/>
    </row>
    <row r="323" spans="5:5" s="2" customFormat="1">
      <c r="E323" s="41"/>
    </row>
    <row r="324" spans="5:5" s="2" customFormat="1">
      <c r="E324" s="41"/>
    </row>
    <row r="325" spans="5:5" s="2" customFormat="1">
      <c r="E325" s="41"/>
    </row>
    <row r="326" spans="5:5" s="2" customFormat="1">
      <c r="E326" s="41"/>
    </row>
    <row r="327" spans="5:5" s="2" customFormat="1">
      <c r="E327" s="41"/>
    </row>
    <row r="328" spans="5:5" s="2" customFormat="1">
      <c r="E328" s="41"/>
    </row>
    <row r="329" spans="5:5" s="2" customFormat="1">
      <c r="E329" s="41"/>
    </row>
    <row r="330" spans="5:5" s="2" customFormat="1">
      <c r="E330" s="41"/>
    </row>
    <row r="331" spans="5:5" s="2" customFormat="1">
      <c r="E331" s="41"/>
    </row>
    <row r="332" spans="5:5" s="2" customFormat="1">
      <c r="E332" s="41"/>
    </row>
    <row r="333" spans="5:5" s="2" customFormat="1">
      <c r="E333" s="41"/>
    </row>
    <row r="334" spans="5:5" s="2" customFormat="1">
      <c r="E334" s="41"/>
    </row>
    <row r="335" spans="5:5" s="2" customFormat="1">
      <c r="E335" s="41"/>
    </row>
    <row r="336" spans="5:5" s="2" customFormat="1">
      <c r="E336" s="41"/>
    </row>
    <row r="337" spans="5:5" s="2" customFormat="1">
      <c r="E337" s="41"/>
    </row>
    <row r="338" spans="5:5" s="2" customFormat="1">
      <c r="E338" s="41"/>
    </row>
    <row r="339" spans="5:5" s="2" customFormat="1">
      <c r="E339" s="41"/>
    </row>
    <row r="340" spans="5:5" s="2" customFormat="1">
      <c r="E340" s="41"/>
    </row>
    <row r="341" spans="5:5" s="2" customFormat="1">
      <c r="E341" s="41"/>
    </row>
    <row r="342" spans="5:5" s="2" customFormat="1">
      <c r="E342" s="41"/>
    </row>
    <row r="343" spans="5:5" s="2" customFormat="1">
      <c r="E343" s="41"/>
    </row>
    <row r="344" spans="5:5" s="2" customFormat="1">
      <c r="E344" s="41"/>
    </row>
    <row r="345" spans="5:5" s="2" customFormat="1">
      <c r="E345" s="41"/>
    </row>
    <row r="346" spans="5:5" s="2" customFormat="1">
      <c r="E346" s="41"/>
    </row>
    <row r="347" spans="5:5" s="2" customFormat="1">
      <c r="E347" s="41"/>
    </row>
    <row r="348" spans="5:5" s="2" customFormat="1">
      <c r="E348" s="41"/>
    </row>
    <row r="349" spans="5:5" s="2" customFormat="1">
      <c r="E349" s="41"/>
    </row>
    <row r="350" spans="5:5" s="2" customFormat="1">
      <c r="E350" s="41"/>
    </row>
    <row r="351" spans="5:5" s="2" customFormat="1">
      <c r="E351" s="41"/>
    </row>
    <row r="352" spans="5:5" s="2" customFormat="1">
      <c r="E352" s="41"/>
    </row>
    <row r="353" spans="5:5" s="2" customFormat="1">
      <c r="E353" s="41"/>
    </row>
    <row r="354" spans="5:5" s="2" customFormat="1">
      <c r="E354" s="41"/>
    </row>
    <row r="355" spans="5:5" s="2" customFormat="1">
      <c r="E355" s="41"/>
    </row>
    <row r="356" spans="5:5" s="2" customFormat="1">
      <c r="E356" s="41"/>
    </row>
    <row r="357" spans="5:5" s="2" customFormat="1">
      <c r="E357" s="41"/>
    </row>
    <row r="358" spans="5:5" s="2" customFormat="1">
      <c r="E358" s="41"/>
    </row>
    <row r="359" spans="5:5" s="2" customFormat="1">
      <c r="E359" s="41"/>
    </row>
    <row r="360" spans="5:5" s="2" customFormat="1">
      <c r="E360" s="41"/>
    </row>
    <row r="361" spans="5:5" s="2" customFormat="1">
      <c r="E361" s="41"/>
    </row>
    <row r="362" spans="5:5" s="2" customFormat="1">
      <c r="E362" s="41"/>
    </row>
    <row r="363" spans="5:5" s="2" customFormat="1">
      <c r="E363" s="41"/>
    </row>
    <row r="364" spans="5:5" s="2" customFormat="1">
      <c r="E364" s="41"/>
    </row>
    <row r="365" spans="5:5" s="2" customFormat="1">
      <c r="E365" s="41"/>
    </row>
    <row r="366" spans="5:5" s="2" customFormat="1">
      <c r="E366" s="41"/>
    </row>
    <row r="367" spans="5:5" s="2" customFormat="1">
      <c r="E367" s="41"/>
    </row>
    <row r="368" spans="5:5" s="2" customFormat="1">
      <c r="E368" s="41"/>
    </row>
    <row r="369" spans="5:5" s="2" customFormat="1">
      <c r="E369" s="41"/>
    </row>
    <row r="370" spans="5:5" s="2" customFormat="1">
      <c r="E370" s="41"/>
    </row>
    <row r="371" spans="5:5" s="2" customFormat="1">
      <c r="E371" s="41"/>
    </row>
    <row r="372" spans="5:5" s="2" customFormat="1">
      <c r="E372" s="41"/>
    </row>
    <row r="373" spans="5:5" s="2" customFormat="1">
      <c r="E373" s="41"/>
    </row>
    <row r="374" spans="5:5" s="2" customFormat="1">
      <c r="E374" s="41"/>
    </row>
    <row r="375" spans="5:5" s="2" customFormat="1">
      <c r="E375" s="41"/>
    </row>
    <row r="376" spans="5:5" s="2" customFormat="1">
      <c r="E376" s="41"/>
    </row>
    <row r="377" spans="5:5" s="2" customFormat="1">
      <c r="E377" s="41"/>
    </row>
    <row r="378" spans="5:5" s="2" customFormat="1">
      <c r="E378" s="41"/>
    </row>
    <row r="379" spans="5:5" s="2" customFormat="1">
      <c r="E379" s="41"/>
    </row>
    <row r="380" spans="5:5" s="2" customFormat="1">
      <c r="E380" s="41"/>
    </row>
    <row r="381" spans="5:5" s="2" customFormat="1">
      <c r="E381" s="41"/>
    </row>
    <row r="382" spans="5:5" s="2" customFormat="1">
      <c r="E382" s="41"/>
    </row>
    <row r="383" spans="5:5" s="2" customFormat="1">
      <c r="E383" s="41"/>
    </row>
    <row r="384" spans="5:5" s="2" customFormat="1">
      <c r="E384" s="41"/>
    </row>
    <row r="385" spans="5:5" s="2" customFormat="1">
      <c r="E385" s="41"/>
    </row>
    <row r="386" spans="5:5" s="2" customFormat="1">
      <c r="E386" s="41"/>
    </row>
    <row r="387" spans="5:5" s="2" customFormat="1">
      <c r="E387" s="41"/>
    </row>
    <row r="388" spans="5:5" s="2" customFormat="1">
      <c r="E388" s="41"/>
    </row>
    <row r="389" spans="5:5" s="2" customFormat="1">
      <c r="E389" s="41"/>
    </row>
    <row r="390" spans="5:5" s="2" customFormat="1">
      <c r="E390" s="41"/>
    </row>
    <row r="391" spans="5:5" s="2" customFormat="1">
      <c r="E391" s="41"/>
    </row>
    <row r="392" spans="5:5" s="2" customFormat="1">
      <c r="E392" s="41"/>
    </row>
    <row r="393" spans="5:5" s="2" customFormat="1">
      <c r="E393" s="41"/>
    </row>
    <row r="394" spans="5:5" s="2" customFormat="1">
      <c r="E394" s="41"/>
    </row>
    <row r="395" spans="5:5" s="2" customFormat="1">
      <c r="E395" s="41"/>
    </row>
    <row r="396" spans="5:5" s="2" customFormat="1">
      <c r="E396" s="41"/>
    </row>
    <row r="397" spans="5:5" s="2" customFormat="1">
      <c r="E397" s="41"/>
    </row>
    <row r="398" spans="5:5" s="2" customFormat="1">
      <c r="E398" s="41"/>
    </row>
    <row r="399" spans="5:5" s="2" customFormat="1">
      <c r="E399" s="41"/>
    </row>
    <row r="400" spans="5:5" s="2" customFormat="1">
      <c r="E400" s="41"/>
    </row>
    <row r="401" spans="5:5" s="2" customFormat="1">
      <c r="E401" s="41"/>
    </row>
    <row r="402" spans="5:5" s="2" customFormat="1">
      <c r="E402" s="41"/>
    </row>
    <row r="403" spans="5:5" s="2" customFormat="1">
      <c r="E403" s="41"/>
    </row>
    <row r="404" spans="5:5" s="2" customFormat="1">
      <c r="E404" s="41"/>
    </row>
    <row r="405" spans="5:5" s="2" customFormat="1">
      <c r="E405" s="41"/>
    </row>
    <row r="406" spans="5:5" s="2" customFormat="1">
      <c r="E406" s="41"/>
    </row>
    <row r="407" spans="5:5" s="2" customFormat="1">
      <c r="E407" s="41"/>
    </row>
    <row r="408" spans="5:5" s="2" customFormat="1">
      <c r="E408" s="41"/>
    </row>
    <row r="409" spans="5:5" s="2" customFormat="1">
      <c r="E409" s="41"/>
    </row>
    <row r="410" spans="5:5" s="2" customFormat="1">
      <c r="E410" s="41"/>
    </row>
    <row r="411" spans="5:5" s="2" customFormat="1">
      <c r="E411" s="41"/>
    </row>
    <row r="412" spans="5:5" s="2" customFormat="1">
      <c r="E412" s="41"/>
    </row>
    <row r="413" spans="5:5" s="2" customFormat="1">
      <c r="E413" s="41"/>
    </row>
    <row r="414" spans="5:5" s="2" customFormat="1">
      <c r="E414" s="41"/>
    </row>
    <row r="415" spans="5:5" s="2" customFormat="1">
      <c r="E415" s="41"/>
    </row>
    <row r="416" spans="5:5" s="2" customFormat="1">
      <c r="E416" s="41"/>
    </row>
    <row r="417" spans="5:5" s="2" customFormat="1">
      <c r="E417" s="41"/>
    </row>
    <row r="418" spans="5:5" s="2" customFormat="1">
      <c r="E418" s="41"/>
    </row>
    <row r="419" spans="5:5" s="2" customFormat="1">
      <c r="E419" s="41"/>
    </row>
    <row r="420" spans="5:5" s="2" customFormat="1">
      <c r="E420" s="41"/>
    </row>
    <row r="421" spans="5:5" s="2" customFormat="1">
      <c r="E421" s="41"/>
    </row>
    <row r="422" spans="5:5" s="2" customFormat="1">
      <c r="E422" s="41"/>
    </row>
    <row r="423" spans="5:5" s="2" customFormat="1">
      <c r="E423" s="41"/>
    </row>
    <row r="424" spans="5:5" s="2" customFormat="1">
      <c r="E424" s="41"/>
    </row>
    <row r="425" spans="5:5" s="2" customFormat="1">
      <c r="E425" s="41"/>
    </row>
    <row r="426" spans="5:5" s="2" customFormat="1">
      <c r="E426" s="41"/>
    </row>
    <row r="427" spans="5:5" s="2" customFormat="1">
      <c r="E427" s="41"/>
    </row>
    <row r="428" spans="5:5" s="2" customFormat="1">
      <c r="E428" s="41"/>
    </row>
    <row r="429" spans="5:5" s="2" customFormat="1">
      <c r="E429" s="41"/>
    </row>
    <row r="430" spans="5:5" s="2" customFormat="1">
      <c r="E430" s="41"/>
    </row>
    <row r="431" spans="5:5" s="2" customFormat="1">
      <c r="E431" s="41"/>
    </row>
    <row r="432" spans="5:5" s="2" customFormat="1">
      <c r="E432" s="41"/>
    </row>
    <row r="433" spans="5:5" s="2" customFormat="1">
      <c r="E433" s="41"/>
    </row>
    <row r="434" spans="5:5" s="2" customFormat="1">
      <c r="E434" s="41"/>
    </row>
    <row r="435" spans="5:5" s="2" customFormat="1">
      <c r="E435" s="41"/>
    </row>
    <row r="436" spans="5:5" s="2" customFormat="1">
      <c r="E436" s="41"/>
    </row>
    <row r="437" spans="5:5" s="2" customFormat="1">
      <c r="E437" s="41"/>
    </row>
    <row r="438" spans="5:5" s="2" customFormat="1">
      <c r="E438" s="41"/>
    </row>
    <row r="439" spans="5:5" s="2" customFormat="1">
      <c r="E439" s="41"/>
    </row>
    <row r="440" spans="5:5" s="2" customFormat="1">
      <c r="E440" s="41"/>
    </row>
    <row r="441" spans="5:5" s="2" customFormat="1">
      <c r="E441" s="41"/>
    </row>
    <row r="442" spans="5:5" s="2" customFormat="1">
      <c r="E442" s="41"/>
    </row>
    <row r="443" spans="5:5" s="2" customFormat="1">
      <c r="E443" s="41"/>
    </row>
    <row r="444" spans="5:5" s="2" customFormat="1">
      <c r="E444" s="41"/>
    </row>
    <row r="445" spans="5:5" s="2" customFormat="1">
      <c r="E445" s="41"/>
    </row>
    <row r="446" spans="5:5" s="2" customFormat="1">
      <c r="E446" s="41"/>
    </row>
    <row r="447" spans="5:5" s="2" customFormat="1">
      <c r="E447" s="41"/>
    </row>
    <row r="448" spans="5:5" s="2" customFormat="1">
      <c r="E448" s="41"/>
    </row>
    <row r="449" spans="5:5" s="2" customFormat="1">
      <c r="E449" s="41"/>
    </row>
    <row r="450" spans="5:5" s="2" customFormat="1">
      <c r="E450" s="41"/>
    </row>
    <row r="451" spans="5:5" s="2" customFormat="1">
      <c r="E451" s="41"/>
    </row>
    <row r="452" spans="5:5" s="2" customFormat="1">
      <c r="E452" s="41"/>
    </row>
    <row r="453" spans="5:5" s="2" customFormat="1">
      <c r="E453" s="41"/>
    </row>
    <row r="454" spans="5:5" s="2" customFormat="1">
      <c r="E454" s="41"/>
    </row>
    <row r="455" spans="5:5" s="2" customFormat="1">
      <c r="E455" s="41"/>
    </row>
    <row r="456" spans="5:5" s="2" customFormat="1">
      <c r="E456" s="41"/>
    </row>
    <row r="457" spans="5:5" s="2" customFormat="1">
      <c r="E457" s="41"/>
    </row>
    <row r="458" spans="5:5" s="2" customFormat="1">
      <c r="E458" s="41"/>
    </row>
    <row r="459" spans="5:5" s="2" customFormat="1">
      <c r="E459" s="41"/>
    </row>
    <row r="460" spans="5:5" s="2" customFormat="1">
      <c r="E460" s="41"/>
    </row>
    <row r="461" spans="5:5" s="2" customFormat="1">
      <c r="E461" s="41"/>
    </row>
    <row r="462" spans="5:5" s="2" customFormat="1">
      <c r="E462" s="41"/>
    </row>
    <row r="463" spans="5:5" s="2" customFormat="1">
      <c r="E463" s="41"/>
    </row>
    <row r="464" spans="5:5" s="2" customFormat="1">
      <c r="E464" s="41"/>
    </row>
    <row r="465" spans="5:5" s="2" customFormat="1">
      <c r="E465" s="41"/>
    </row>
    <row r="466" spans="5:5" s="2" customFormat="1">
      <c r="E466" s="41"/>
    </row>
    <row r="467" spans="5:5" s="2" customFormat="1">
      <c r="E467" s="41"/>
    </row>
    <row r="468" spans="5:5" s="2" customFormat="1">
      <c r="E468" s="41"/>
    </row>
    <row r="469" spans="5:5" s="2" customFormat="1">
      <c r="E469" s="41"/>
    </row>
    <row r="470" spans="5:5" s="2" customFormat="1">
      <c r="E470" s="41"/>
    </row>
    <row r="471" spans="5:5" s="2" customFormat="1">
      <c r="E471" s="41"/>
    </row>
    <row r="472" spans="5:5" s="2" customFormat="1">
      <c r="E472" s="41"/>
    </row>
    <row r="473" spans="5:5" s="2" customFormat="1">
      <c r="E473" s="41"/>
    </row>
    <row r="474" spans="5:5" s="2" customFormat="1">
      <c r="E474" s="41"/>
    </row>
    <row r="475" spans="5:5" s="2" customFormat="1">
      <c r="E475" s="41"/>
    </row>
    <row r="476" spans="5:5" s="2" customFormat="1">
      <c r="E476" s="41"/>
    </row>
    <row r="477" spans="5:5" s="2" customFormat="1">
      <c r="E477" s="41"/>
    </row>
    <row r="478" spans="5:5" s="2" customFormat="1">
      <c r="E478" s="41"/>
    </row>
    <row r="479" spans="5:5" s="2" customFormat="1">
      <c r="E479" s="41"/>
    </row>
    <row r="480" spans="5:5" s="2" customFormat="1">
      <c r="E480" s="41"/>
    </row>
    <row r="481" spans="5:5" s="2" customFormat="1">
      <c r="E481" s="41"/>
    </row>
    <row r="482" spans="5:5" s="2" customFormat="1">
      <c r="E482" s="41"/>
    </row>
    <row r="483" spans="5:5" s="2" customFormat="1">
      <c r="E483" s="41"/>
    </row>
    <row r="484" spans="5:5" s="2" customFormat="1">
      <c r="E484" s="41"/>
    </row>
    <row r="485" spans="5:5" s="2" customFormat="1">
      <c r="E485" s="41"/>
    </row>
    <row r="486" spans="5:5" s="2" customFormat="1">
      <c r="E486" s="41"/>
    </row>
    <row r="487" spans="5:5" s="2" customFormat="1">
      <c r="E487" s="41"/>
    </row>
    <row r="488" spans="5:5" s="2" customFormat="1">
      <c r="E488" s="41"/>
    </row>
    <row r="489" spans="5:5" s="2" customFormat="1">
      <c r="E489" s="41"/>
    </row>
    <row r="490" spans="5:5" s="2" customFormat="1">
      <c r="E490" s="41"/>
    </row>
    <row r="491" spans="5:5" s="2" customFormat="1">
      <c r="E491" s="41"/>
    </row>
    <row r="492" spans="5:5" s="2" customFormat="1">
      <c r="E492" s="41"/>
    </row>
    <row r="493" spans="5:5" s="2" customFormat="1">
      <c r="E493" s="41"/>
    </row>
    <row r="494" spans="5:5" s="2" customFormat="1">
      <c r="E494" s="41"/>
    </row>
    <row r="495" spans="5:5" s="2" customFormat="1">
      <c r="E495" s="41"/>
    </row>
    <row r="496" spans="5:5" s="2" customFormat="1">
      <c r="E496" s="41"/>
    </row>
    <row r="497" spans="5:5" s="2" customFormat="1">
      <c r="E497" s="41"/>
    </row>
    <row r="498" spans="5:5" s="2" customFormat="1">
      <c r="E498" s="41"/>
    </row>
    <row r="499" spans="5:5" s="2" customFormat="1">
      <c r="E499" s="41"/>
    </row>
    <row r="500" spans="5:5" s="2" customFormat="1">
      <c r="E500" s="41"/>
    </row>
    <row r="501" spans="5:5" s="2" customFormat="1">
      <c r="E501" s="41"/>
    </row>
    <row r="502" spans="5:5" s="2" customFormat="1">
      <c r="E502" s="41"/>
    </row>
    <row r="503" spans="5:5" s="2" customFormat="1">
      <c r="E503" s="41"/>
    </row>
    <row r="504" spans="5:5" s="2" customFormat="1">
      <c r="E504" s="41"/>
    </row>
    <row r="505" spans="5:5" s="2" customFormat="1">
      <c r="E505" s="41"/>
    </row>
    <row r="506" spans="5:5" s="2" customFormat="1">
      <c r="E506" s="41"/>
    </row>
    <row r="507" spans="5:5" s="2" customFormat="1">
      <c r="E507" s="41"/>
    </row>
    <row r="508" spans="5:5" s="2" customFormat="1">
      <c r="E508" s="41"/>
    </row>
    <row r="509" spans="5:5" s="2" customFormat="1">
      <c r="E509" s="41"/>
    </row>
    <row r="510" spans="5:5" s="2" customFormat="1">
      <c r="E510" s="41"/>
    </row>
    <row r="511" spans="5:5" s="2" customFormat="1">
      <c r="E511" s="41"/>
    </row>
    <row r="512" spans="5:5" s="2" customFormat="1">
      <c r="E512" s="41"/>
    </row>
    <row r="513" spans="5:5" s="2" customFormat="1">
      <c r="E513" s="41"/>
    </row>
    <row r="514" spans="5:5" s="2" customFormat="1">
      <c r="E514" s="41"/>
    </row>
    <row r="515" spans="5:5" s="2" customFormat="1">
      <c r="E515" s="41"/>
    </row>
    <row r="516" spans="5:5" s="2" customFormat="1">
      <c r="E516" s="41"/>
    </row>
    <row r="517" spans="5:5" s="2" customFormat="1">
      <c r="E517" s="41"/>
    </row>
    <row r="518" spans="5:5" s="2" customFormat="1">
      <c r="E518" s="41"/>
    </row>
    <row r="519" spans="5:5" s="2" customFormat="1">
      <c r="E519" s="41"/>
    </row>
    <row r="520" spans="5:5" s="2" customFormat="1">
      <c r="E520" s="41"/>
    </row>
    <row r="521" spans="5:5" s="2" customFormat="1">
      <c r="E521" s="41"/>
    </row>
    <row r="522" spans="5:5" s="2" customFormat="1">
      <c r="E522" s="41"/>
    </row>
    <row r="523" spans="5:5" s="2" customFormat="1">
      <c r="E523" s="41"/>
    </row>
    <row r="524" spans="5:5" s="2" customFormat="1">
      <c r="E524" s="41"/>
    </row>
    <row r="525" spans="5:5" s="2" customFormat="1">
      <c r="E525" s="41"/>
    </row>
    <row r="526" spans="5:5" s="2" customFormat="1">
      <c r="E526" s="41"/>
    </row>
    <row r="527" spans="5:5" s="2" customFormat="1">
      <c r="E527" s="41"/>
    </row>
    <row r="528" spans="5:5" s="2" customFormat="1">
      <c r="E528" s="41"/>
    </row>
    <row r="529" spans="5:5" s="2" customFormat="1">
      <c r="E529" s="41"/>
    </row>
    <row r="530" spans="5:5" s="2" customFormat="1">
      <c r="E530" s="41"/>
    </row>
    <row r="531" spans="5:5" s="2" customFormat="1">
      <c r="E531" s="41"/>
    </row>
    <row r="532" spans="5:5" s="2" customFormat="1">
      <c r="E532" s="41"/>
    </row>
    <row r="533" spans="5:5" s="2" customFormat="1">
      <c r="E533" s="41"/>
    </row>
    <row r="534" spans="5:5" s="2" customFormat="1">
      <c r="E534" s="41"/>
    </row>
    <row r="535" spans="5:5" s="2" customFormat="1">
      <c r="E535" s="41"/>
    </row>
    <row r="536" spans="5:5" s="2" customFormat="1">
      <c r="E536" s="41"/>
    </row>
    <row r="537" spans="5:5" s="2" customFormat="1">
      <c r="E537" s="41"/>
    </row>
    <row r="538" spans="5:5" s="2" customFormat="1">
      <c r="E538" s="41"/>
    </row>
    <row r="539" spans="5:5" s="2" customFormat="1">
      <c r="E539" s="41"/>
    </row>
    <row r="540" spans="5:5" s="2" customFormat="1">
      <c r="E540" s="41"/>
    </row>
    <row r="541" spans="5:5" s="2" customFormat="1">
      <c r="E541" s="41"/>
    </row>
    <row r="542" spans="5:5" s="2" customFormat="1">
      <c r="E542" s="41"/>
    </row>
    <row r="543" spans="5:5" s="2" customFormat="1">
      <c r="E543" s="41"/>
    </row>
    <row r="544" spans="5:5" s="2" customFormat="1">
      <c r="E544" s="41"/>
    </row>
    <row r="545" spans="5:5" s="2" customFormat="1">
      <c r="E545" s="41"/>
    </row>
    <row r="546" spans="5:5" s="2" customFormat="1">
      <c r="E546" s="41"/>
    </row>
    <row r="547" spans="5:5" s="2" customFormat="1">
      <c r="E547" s="41"/>
    </row>
    <row r="548" spans="5:5" s="2" customFormat="1">
      <c r="E548" s="41"/>
    </row>
    <row r="549" spans="5:5" s="2" customFormat="1">
      <c r="E549" s="41"/>
    </row>
    <row r="550" spans="5:5" s="2" customFormat="1">
      <c r="E550" s="41"/>
    </row>
    <row r="551" spans="5:5" s="2" customFormat="1">
      <c r="E551" s="41"/>
    </row>
    <row r="552" spans="5:5" s="2" customFormat="1">
      <c r="E552" s="41"/>
    </row>
    <row r="553" spans="5:5" s="2" customFormat="1">
      <c r="E553" s="41"/>
    </row>
    <row r="554" spans="5:5" s="2" customFormat="1">
      <c r="E554" s="41"/>
    </row>
    <row r="555" spans="5:5" s="2" customFormat="1">
      <c r="E555" s="41"/>
    </row>
    <row r="556" spans="5:5" s="2" customFormat="1">
      <c r="E556" s="41"/>
    </row>
    <row r="557" spans="5:5" s="2" customFormat="1">
      <c r="E557" s="41"/>
    </row>
    <row r="558" spans="5:5" s="2" customFormat="1">
      <c r="E558" s="41"/>
    </row>
    <row r="559" spans="5:5" s="2" customFormat="1">
      <c r="E559" s="41"/>
    </row>
    <row r="560" spans="5:5" s="2" customFormat="1">
      <c r="E560" s="41"/>
    </row>
    <row r="561" spans="5:5" s="2" customFormat="1">
      <c r="E561" s="41"/>
    </row>
    <row r="562" spans="5:5" s="2" customFormat="1">
      <c r="E562" s="41"/>
    </row>
    <row r="563" spans="5:5" s="2" customFormat="1">
      <c r="E563" s="41"/>
    </row>
    <row r="564" spans="5:5" s="2" customFormat="1">
      <c r="E564" s="41"/>
    </row>
    <row r="565" spans="5:5" s="2" customFormat="1">
      <c r="E565" s="41"/>
    </row>
    <row r="566" spans="5:5" s="2" customFormat="1">
      <c r="E566" s="41"/>
    </row>
    <row r="567" spans="5:5" s="2" customFormat="1">
      <c r="E567" s="41"/>
    </row>
    <row r="568" spans="5:5" s="2" customFormat="1">
      <c r="E568" s="41"/>
    </row>
    <row r="569" spans="5:5" s="2" customFormat="1">
      <c r="E569" s="41"/>
    </row>
    <row r="570" spans="5:5" s="2" customFormat="1">
      <c r="E570" s="41"/>
    </row>
    <row r="571" spans="5:5" s="2" customFormat="1">
      <c r="E571" s="41"/>
    </row>
    <row r="572" spans="5:5" s="2" customFormat="1">
      <c r="E572" s="41"/>
    </row>
    <row r="573" spans="5:5" s="2" customFormat="1">
      <c r="E573" s="41"/>
    </row>
    <row r="574" spans="5:5" s="2" customFormat="1">
      <c r="E574" s="41"/>
    </row>
    <row r="575" spans="5:5" s="2" customFormat="1">
      <c r="E575" s="41"/>
    </row>
    <row r="576" spans="5:5" s="2" customFormat="1">
      <c r="E576" s="41"/>
    </row>
    <row r="577" spans="5:5" s="2" customFormat="1">
      <c r="E577" s="41"/>
    </row>
    <row r="578" spans="5:5" s="2" customFormat="1">
      <c r="E578" s="41"/>
    </row>
    <row r="579" spans="5:5" s="2" customFormat="1">
      <c r="E579" s="41"/>
    </row>
    <row r="580" spans="5:5" s="2" customFormat="1">
      <c r="E580" s="41"/>
    </row>
    <row r="581" spans="5:5" s="2" customFormat="1">
      <c r="E581" s="41"/>
    </row>
    <row r="582" spans="5:5" s="2" customFormat="1">
      <c r="E582" s="41"/>
    </row>
    <row r="583" spans="5:5" s="2" customFormat="1">
      <c r="E583" s="41"/>
    </row>
    <row r="584" spans="5:5" s="2" customFormat="1">
      <c r="E584" s="41"/>
    </row>
    <row r="585" spans="5:5" s="2" customFormat="1">
      <c r="E585" s="41"/>
    </row>
    <row r="586" spans="5:5" s="2" customFormat="1">
      <c r="E586" s="41"/>
    </row>
    <row r="587" spans="5:5" s="2" customFormat="1">
      <c r="E587" s="41"/>
    </row>
    <row r="588" spans="5:5" s="2" customFormat="1">
      <c r="E588" s="41"/>
    </row>
    <row r="589" spans="5:5" s="2" customFormat="1">
      <c r="E589" s="41"/>
    </row>
    <row r="590" spans="5:5" s="2" customFormat="1">
      <c r="E590" s="41"/>
    </row>
    <row r="591" spans="5:5" s="2" customFormat="1">
      <c r="E591" s="41"/>
    </row>
    <row r="592" spans="5:5" s="2" customFormat="1">
      <c r="E592" s="41"/>
    </row>
    <row r="593" spans="5:5" s="2" customFormat="1">
      <c r="E593" s="41"/>
    </row>
    <row r="594" spans="5:5" s="2" customFormat="1">
      <c r="E594" s="41"/>
    </row>
    <row r="595" spans="5:5" s="2" customFormat="1">
      <c r="E595" s="41"/>
    </row>
    <row r="596" spans="5:5" s="2" customFormat="1">
      <c r="E596" s="41"/>
    </row>
    <row r="597" spans="5:5" s="2" customFormat="1">
      <c r="E597" s="41"/>
    </row>
    <row r="598" spans="5:5" s="2" customFormat="1">
      <c r="E598" s="41"/>
    </row>
    <row r="599" spans="5:5" s="2" customFormat="1">
      <c r="E599" s="41"/>
    </row>
    <row r="600" spans="5:5" s="2" customFormat="1">
      <c r="E600" s="41"/>
    </row>
    <row r="601" spans="5:5" s="2" customFormat="1">
      <c r="E601" s="41"/>
    </row>
    <row r="602" spans="5:5" s="2" customFormat="1">
      <c r="E602" s="41"/>
    </row>
    <row r="603" spans="5:5" s="2" customFormat="1">
      <c r="E603" s="41"/>
    </row>
    <row r="604" spans="5:5" s="2" customFormat="1">
      <c r="E604" s="41"/>
    </row>
    <row r="605" spans="5:5" s="2" customFormat="1">
      <c r="E605" s="41"/>
    </row>
    <row r="606" spans="5:5" s="2" customFormat="1">
      <c r="E606" s="41"/>
    </row>
    <row r="607" spans="5:5" s="2" customFormat="1">
      <c r="E607" s="41"/>
    </row>
    <row r="608" spans="5:5" s="2" customFormat="1">
      <c r="E608" s="41"/>
    </row>
    <row r="609" spans="5:5" s="2" customFormat="1">
      <c r="E609" s="41"/>
    </row>
    <row r="610" spans="5:5" s="2" customFormat="1">
      <c r="E610" s="41"/>
    </row>
    <row r="611" spans="5:5" s="2" customFormat="1">
      <c r="E611" s="41"/>
    </row>
    <row r="612" spans="5:5" s="2" customFormat="1">
      <c r="E612" s="41"/>
    </row>
    <row r="613" spans="5:5" s="2" customFormat="1">
      <c r="E613" s="41"/>
    </row>
    <row r="614" spans="5:5" s="2" customFormat="1">
      <c r="E614" s="41"/>
    </row>
    <row r="615" spans="5:5" s="2" customFormat="1">
      <c r="E615" s="41"/>
    </row>
    <row r="616" spans="5:5" s="2" customFormat="1">
      <c r="E616" s="41"/>
    </row>
    <row r="617" spans="5:5" s="2" customFormat="1">
      <c r="E617" s="41"/>
    </row>
    <row r="618" spans="5:5" s="2" customFormat="1">
      <c r="E618" s="41"/>
    </row>
    <row r="619" spans="5:5" s="2" customFormat="1">
      <c r="E619" s="41"/>
    </row>
    <row r="620" spans="5:5" s="2" customFormat="1">
      <c r="E620" s="41"/>
    </row>
    <row r="621" spans="5:5" s="2" customFormat="1">
      <c r="E621" s="41"/>
    </row>
    <row r="622" spans="5:5" s="2" customFormat="1">
      <c r="E622" s="41"/>
    </row>
    <row r="623" spans="5:5" s="2" customFormat="1">
      <c r="E623" s="41"/>
    </row>
    <row r="624" spans="5:5" s="2" customFormat="1">
      <c r="E624" s="41"/>
    </row>
    <row r="625" spans="5:5" s="2" customFormat="1">
      <c r="E625" s="41"/>
    </row>
    <row r="626" spans="5:5" s="2" customFormat="1">
      <c r="E626" s="41"/>
    </row>
    <row r="627" spans="5:5" s="2" customFormat="1">
      <c r="E627" s="41"/>
    </row>
    <row r="628" spans="5:5" s="2" customFormat="1">
      <c r="E628" s="41"/>
    </row>
    <row r="629" spans="5:5" s="2" customFormat="1">
      <c r="E629" s="41"/>
    </row>
    <row r="630" spans="5:5" s="2" customFormat="1">
      <c r="E630" s="41"/>
    </row>
    <row r="631" spans="5:5" s="2" customFormat="1">
      <c r="E631" s="41"/>
    </row>
    <row r="632" spans="5:5" s="2" customFormat="1">
      <c r="E632" s="41"/>
    </row>
    <row r="633" spans="5:5" s="2" customFormat="1">
      <c r="E633" s="41"/>
    </row>
    <row r="634" spans="5:5" s="2" customFormat="1">
      <c r="E634" s="41"/>
    </row>
    <row r="635" spans="5:5" s="2" customFormat="1">
      <c r="E635" s="41"/>
    </row>
    <row r="636" spans="5:5" s="2" customFormat="1">
      <c r="E636" s="41"/>
    </row>
    <row r="637" spans="5:5" s="2" customFormat="1">
      <c r="E637" s="41"/>
    </row>
    <row r="638" spans="5:5" s="2" customFormat="1">
      <c r="E638" s="41"/>
    </row>
    <row r="639" spans="5:5" s="2" customFormat="1">
      <c r="E639" s="41"/>
    </row>
    <row r="640" spans="5:5" s="2" customFormat="1">
      <c r="E640" s="41"/>
    </row>
    <row r="641" spans="5:5" s="2" customFormat="1">
      <c r="E641" s="41"/>
    </row>
    <row r="642" spans="5:5" s="2" customFormat="1">
      <c r="E642" s="41"/>
    </row>
    <row r="643" spans="5:5" s="2" customFormat="1">
      <c r="E643" s="41"/>
    </row>
    <row r="644" spans="5:5" s="2" customFormat="1">
      <c r="E644" s="41"/>
    </row>
    <row r="645" spans="5:5" s="2" customFormat="1">
      <c r="E645" s="41"/>
    </row>
    <row r="646" spans="5:5" s="2" customFormat="1">
      <c r="E646" s="41"/>
    </row>
    <row r="647" spans="5:5" s="2" customFormat="1">
      <c r="E647" s="41"/>
    </row>
    <row r="648" spans="5:5" s="2" customFormat="1">
      <c r="E648" s="41"/>
    </row>
    <row r="649" spans="5:5" s="2" customFormat="1">
      <c r="E649" s="41"/>
    </row>
    <row r="650" spans="5:5" s="2" customFormat="1">
      <c r="E650" s="41"/>
    </row>
    <row r="651" spans="5:5" s="2" customFormat="1">
      <c r="E651" s="41"/>
    </row>
    <row r="652" spans="5:5" s="2" customFormat="1">
      <c r="E652" s="41"/>
    </row>
    <row r="653" spans="5:5" s="2" customFormat="1">
      <c r="E653" s="41"/>
    </row>
    <row r="654" spans="5:5" s="2" customFormat="1">
      <c r="E654" s="41"/>
    </row>
    <row r="655" spans="5:5" s="2" customFormat="1">
      <c r="E655" s="41"/>
    </row>
    <row r="656" spans="5:5" s="2" customFormat="1">
      <c r="E656" s="41"/>
    </row>
    <row r="657" spans="5:5" s="2" customFormat="1">
      <c r="E657" s="41"/>
    </row>
    <row r="658" spans="5:5" s="2" customFormat="1">
      <c r="E658" s="41"/>
    </row>
    <row r="659" spans="5:5" s="2" customFormat="1">
      <c r="E659" s="41"/>
    </row>
    <row r="660" spans="5:5" s="2" customFormat="1">
      <c r="E660" s="41"/>
    </row>
    <row r="661" spans="5:5" s="2" customFormat="1">
      <c r="E661" s="41"/>
    </row>
    <row r="662" spans="5:5" s="2" customFormat="1">
      <c r="E662" s="41"/>
    </row>
    <row r="663" spans="5:5" s="2" customFormat="1">
      <c r="E663" s="41"/>
    </row>
    <row r="664" spans="5:5" s="2" customFormat="1">
      <c r="E664" s="41"/>
    </row>
    <row r="665" spans="5:5" s="2" customFormat="1">
      <c r="E665" s="41"/>
    </row>
    <row r="666" spans="5:5" s="2" customFormat="1">
      <c r="E666" s="41"/>
    </row>
    <row r="667" spans="5:5" s="2" customFormat="1">
      <c r="E667" s="41"/>
    </row>
    <row r="668" spans="5:5" s="2" customFormat="1">
      <c r="E668" s="41"/>
    </row>
    <row r="669" spans="5:5" s="2" customFormat="1">
      <c r="E669" s="41"/>
    </row>
    <row r="670" spans="5:5" s="2" customFormat="1">
      <c r="E670" s="41"/>
    </row>
    <row r="671" spans="5:5" s="2" customFormat="1">
      <c r="E671" s="41"/>
    </row>
    <row r="672" spans="5:5" s="2" customFormat="1">
      <c r="E672" s="41"/>
    </row>
    <row r="673" spans="5:5" s="2" customFormat="1">
      <c r="E673" s="41"/>
    </row>
    <row r="674" spans="5:5" s="2" customFormat="1">
      <c r="E674" s="41"/>
    </row>
    <row r="675" spans="5:5" s="2" customFormat="1">
      <c r="E675" s="41"/>
    </row>
    <row r="676" spans="5:5" s="2" customFormat="1">
      <c r="E676" s="41"/>
    </row>
    <row r="677" spans="5:5" s="2" customFormat="1">
      <c r="E677" s="41"/>
    </row>
    <row r="678" spans="5:5" s="2" customFormat="1">
      <c r="E678" s="41"/>
    </row>
    <row r="679" spans="5:5" s="2" customFormat="1">
      <c r="E679" s="41"/>
    </row>
    <row r="680" spans="5:5" s="2" customFormat="1">
      <c r="E680" s="41"/>
    </row>
    <row r="681" spans="5:5" s="2" customFormat="1">
      <c r="E681" s="41"/>
    </row>
    <row r="682" spans="5:5" s="2" customFormat="1">
      <c r="E682" s="41"/>
    </row>
    <row r="683" spans="5:5" s="2" customFormat="1">
      <c r="E683" s="41"/>
    </row>
    <row r="684" spans="5:5" s="2" customFormat="1">
      <c r="E684" s="41"/>
    </row>
    <row r="685" spans="5:5" s="2" customFormat="1">
      <c r="E685" s="41"/>
    </row>
    <row r="686" spans="5:5" s="2" customFormat="1">
      <c r="E686" s="41"/>
    </row>
    <row r="687" spans="5:5" s="2" customFormat="1">
      <c r="E687" s="41"/>
    </row>
    <row r="688" spans="5:5" s="2" customFormat="1">
      <c r="E688" s="41"/>
    </row>
    <row r="689" spans="5:5" s="2" customFormat="1">
      <c r="E689" s="41"/>
    </row>
    <row r="690" spans="5:5" s="2" customFormat="1">
      <c r="E690" s="41"/>
    </row>
    <row r="691" spans="5:5" s="2" customFormat="1">
      <c r="E691" s="41"/>
    </row>
    <row r="692" spans="5:5" s="2" customFormat="1">
      <c r="E692" s="41"/>
    </row>
    <row r="693" spans="5:5" s="2" customFormat="1">
      <c r="E693" s="41"/>
    </row>
    <row r="694" spans="5:5" s="2" customFormat="1">
      <c r="E694" s="41"/>
    </row>
    <row r="695" spans="5:5" s="2" customFormat="1">
      <c r="E695" s="41"/>
    </row>
    <row r="696" spans="5:5" s="2" customFormat="1">
      <c r="E696" s="41"/>
    </row>
    <row r="697" spans="5:5" s="2" customFormat="1">
      <c r="E697" s="41"/>
    </row>
    <row r="698" spans="5:5" s="2" customFormat="1">
      <c r="E698" s="41"/>
    </row>
    <row r="699" spans="5:5" s="2" customFormat="1">
      <c r="E699" s="41"/>
    </row>
    <row r="700" spans="5:5" s="2" customFormat="1">
      <c r="E700" s="41"/>
    </row>
    <row r="701" spans="5:5" s="2" customFormat="1">
      <c r="E701" s="41"/>
    </row>
    <row r="702" spans="5:5" s="2" customFormat="1">
      <c r="E702" s="41"/>
    </row>
    <row r="703" spans="5:5" s="2" customFormat="1">
      <c r="E703" s="41"/>
    </row>
    <row r="704" spans="5:5" s="2" customFormat="1">
      <c r="E704" s="41"/>
    </row>
    <row r="705" spans="5:5" s="2" customFormat="1">
      <c r="E705" s="41"/>
    </row>
    <row r="706" spans="5:5" s="2" customFormat="1">
      <c r="E706" s="41"/>
    </row>
    <row r="707" spans="5:5" s="2" customFormat="1">
      <c r="E707" s="41"/>
    </row>
    <row r="708" spans="5:5" s="2" customFormat="1">
      <c r="E708" s="41"/>
    </row>
    <row r="709" spans="5:5" s="2" customFormat="1">
      <c r="E709" s="41"/>
    </row>
    <row r="710" spans="5:5" s="2" customFormat="1">
      <c r="E710" s="41"/>
    </row>
    <row r="711" spans="5:5" s="2" customFormat="1">
      <c r="E711" s="41"/>
    </row>
    <row r="712" spans="5:5" s="2" customFormat="1">
      <c r="E712" s="41"/>
    </row>
    <row r="713" spans="5:5" s="2" customFormat="1">
      <c r="E713" s="41"/>
    </row>
    <row r="714" spans="5:5" s="2" customFormat="1">
      <c r="E714" s="41"/>
    </row>
    <row r="715" spans="5:5" s="2" customFormat="1">
      <c r="E715" s="41"/>
    </row>
    <row r="716" spans="5:5" s="2" customFormat="1">
      <c r="E716" s="41"/>
    </row>
    <row r="717" spans="5:5" s="2" customFormat="1">
      <c r="E717" s="41"/>
    </row>
    <row r="718" spans="5:5" s="2" customFormat="1">
      <c r="E718" s="41"/>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R31" sqref="R31:R32"/>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4"/>
      <c r="C3" s="105"/>
      <c r="D3" s="105"/>
      <c r="E3" s="105"/>
      <c r="F3" s="105"/>
      <c r="G3" s="105"/>
      <c r="H3" s="105"/>
      <c r="I3" s="106"/>
    </row>
    <row r="4" spans="2:19">
      <c r="B4" s="583" t="s">
        <v>426</v>
      </c>
      <c r="C4" s="584"/>
      <c r="D4" s="584"/>
      <c r="E4" s="585" t="s">
        <v>427</v>
      </c>
      <c r="F4" s="585"/>
      <c r="G4" s="585"/>
      <c r="H4" s="585"/>
      <c r="I4" s="586"/>
      <c r="Q4" s="587" t="s">
        <v>428</v>
      </c>
      <c r="R4" s="587"/>
    </row>
    <row r="5" spans="2:19">
      <c r="B5" s="583"/>
      <c r="C5" s="584"/>
      <c r="D5" s="584"/>
      <c r="E5" s="585"/>
      <c r="F5" s="585"/>
      <c r="G5" s="585"/>
      <c r="H5" s="585"/>
      <c r="I5" s="586"/>
      <c r="Q5" s="587"/>
      <c r="R5" s="587"/>
    </row>
    <row r="6" spans="2:19">
      <c r="B6" s="583"/>
      <c r="C6" s="584"/>
      <c r="D6" s="584"/>
      <c r="E6" s="585"/>
      <c r="F6" s="585"/>
      <c r="G6" s="585"/>
      <c r="H6" s="585"/>
      <c r="I6" s="586"/>
      <c r="Q6" s="587"/>
      <c r="R6" s="587"/>
    </row>
    <row r="7" spans="2:19" ht="15.75" thickBot="1">
      <c r="B7" s="107"/>
      <c r="I7" s="108"/>
    </row>
    <row r="8" spans="2:19" ht="62.25" customHeight="1" thickBot="1">
      <c r="B8" s="588" t="s">
        <v>378</v>
      </c>
      <c r="C8" s="589"/>
      <c r="D8" s="50" t="s">
        <v>429</v>
      </c>
      <c r="E8" s="51">
        <v>5</v>
      </c>
      <c r="F8" s="51">
        <v>10</v>
      </c>
      <c r="G8" s="51">
        <v>15</v>
      </c>
      <c r="H8" s="51">
        <v>20</v>
      </c>
      <c r="I8" s="109">
        <v>25</v>
      </c>
      <c r="K8" s="590" t="s">
        <v>430</v>
      </c>
      <c r="L8" s="591"/>
      <c r="M8" s="591"/>
      <c r="N8" s="591"/>
      <c r="O8" s="591"/>
      <c r="P8" s="592"/>
      <c r="Q8" s="593" t="s">
        <v>431</v>
      </c>
      <c r="R8" s="593"/>
      <c r="S8" s="17" t="s">
        <v>432</v>
      </c>
    </row>
    <row r="9" spans="2:19" ht="62.25" customHeight="1" thickBot="1">
      <c r="B9" s="588"/>
      <c r="C9" s="589"/>
      <c r="D9" s="50" t="s">
        <v>433</v>
      </c>
      <c r="E9" s="52">
        <v>4</v>
      </c>
      <c r="F9" s="52">
        <v>8</v>
      </c>
      <c r="G9" s="51">
        <v>12</v>
      </c>
      <c r="H9" s="51">
        <v>16</v>
      </c>
      <c r="I9" s="109">
        <v>20</v>
      </c>
      <c r="K9" s="594" t="s">
        <v>434</v>
      </c>
      <c r="L9" s="595"/>
      <c r="M9" s="595"/>
      <c r="N9" s="595"/>
      <c r="O9" s="595"/>
      <c r="P9" s="595"/>
      <c r="Q9" s="596" t="s">
        <v>435</v>
      </c>
      <c r="R9" s="597"/>
      <c r="S9" s="17" t="s">
        <v>375</v>
      </c>
    </row>
    <row r="10" spans="2:19" ht="62.25" customHeight="1" thickBot="1">
      <c r="B10" s="588"/>
      <c r="C10" s="589"/>
      <c r="D10" s="50" t="s">
        <v>436</v>
      </c>
      <c r="E10" s="52">
        <v>3</v>
      </c>
      <c r="F10" s="52">
        <v>6</v>
      </c>
      <c r="G10" s="52">
        <v>9</v>
      </c>
      <c r="H10" s="51">
        <v>12</v>
      </c>
      <c r="I10" s="109">
        <v>15</v>
      </c>
      <c r="K10" s="598" t="s">
        <v>401</v>
      </c>
      <c r="L10" s="599"/>
      <c r="M10" s="599"/>
      <c r="N10" s="599"/>
      <c r="O10" s="599"/>
      <c r="P10" s="599"/>
      <c r="Q10" s="593" t="s">
        <v>437</v>
      </c>
      <c r="R10" s="593"/>
      <c r="S10" s="17" t="s">
        <v>438</v>
      </c>
    </row>
    <row r="11" spans="2:19" ht="62.25" customHeight="1">
      <c r="B11" s="588"/>
      <c r="C11" s="589"/>
      <c r="D11" s="50" t="s">
        <v>439</v>
      </c>
      <c r="E11" s="53">
        <v>2</v>
      </c>
      <c r="F11" s="52">
        <v>4</v>
      </c>
      <c r="G11" s="52">
        <v>6</v>
      </c>
      <c r="H11" s="51">
        <v>8</v>
      </c>
      <c r="I11" s="109">
        <v>10</v>
      </c>
      <c r="K11" s="600" t="s">
        <v>440</v>
      </c>
      <c r="L11" s="601"/>
      <c r="M11" s="601"/>
      <c r="N11" s="601"/>
      <c r="O11" s="601"/>
      <c r="P11" s="601"/>
      <c r="Q11" s="593" t="s">
        <v>374</v>
      </c>
      <c r="R11" s="602"/>
      <c r="S11" s="17" t="s">
        <v>374</v>
      </c>
    </row>
    <row r="12" spans="2:19" ht="62.25" customHeight="1">
      <c r="B12" s="588"/>
      <c r="C12" s="589"/>
      <c r="D12" s="50" t="s">
        <v>441</v>
      </c>
      <c r="E12" s="53">
        <v>1</v>
      </c>
      <c r="F12" s="53">
        <v>2</v>
      </c>
      <c r="G12" s="52">
        <v>3</v>
      </c>
      <c r="H12" s="51">
        <v>4</v>
      </c>
      <c r="I12" s="109">
        <v>5</v>
      </c>
    </row>
    <row r="13" spans="2:19" ht="62.25" customHeight="1" thickBot="1">
      <c r="B13" s="110"/>
      <c r="C13" s="581" t="s">
        <v>442</v>
      </c>
      <c r="D13" s="582"/>
      <c r="E13" s="111" t="s">
        <v>443</v>
      </c>
      <c r="F13" s="111" t="s">
        <v>444</v>
      </c>
      <c r="G13" s="111" t="s">
        <v>445</v>
      </c>
      <c r="H13" s="111" t="s">
        <v>446</v>
      </c>
      <c r="I13" s="112" t="s">
        <v>447</v>
      </c>
    </row>
    <row r="17" spans="4:6">
      <c r="D17" s="17"/>
      <c r="E17" s="17"/>
      <c r="F17" s="17"/>
    </row>
    <row r="18" spans="4:6" ht="15.75">
      <c r="D18" s="22" t="s">
        <v>448</v>
      </c>
      <c r="E18" s="113" t="s">
        <v>440</v>
      </c>
      <c r="F18" s="113">
        <v>1</v>
      </c>
    </row>
    <row r="19" spans="4:6">
      <c r="D19" s="22" t="s">
        <v>449</v>
      </c>
      <c r="E19" s="22" t="s">
        <v>440</v>
      </c>
      <c r="F19" s="22">
        <v>2</v>
      </c>
    </row>
    <row r="20" spans="4:6">
      <c r="D20" s="22" t="s">
        <v>450</v>
      </c>
      <c r="E20" s="22" t="s">
        <v>401</v>
      </c>
      <c r="F20" s="22">
        <v>2</v>
      </c>
    </row>
    <row r="21" spans="4:6">
      <c r="D21" s="22" t="s">
        <v>451</v>
      </c>
      <c r="E21" s="22" t="s">
        <v>452</v>
      </c>
      <c r="F21" s="22">
        <v>3</v>
      </c>
    </row>
    <row r="22" spans="4:6">
      <c r="D22" s="22" t="s">
        <v>453</v>
      </c>
      <c r="E22" s="22" t="s">
        <v>430</v>
      </c>
      <c r="F22" s="22">
        <v>4</v>
      </c>
    </row>
    <row r="23" spans="4:6">
      <c r="D23" s="22" t="s">
        <v>454</v>
      </c>
      <c r="E23" s="22" t="s">
        <v>440</v>
      </c>
      <c r="F23" s="22">
        <v>1</v>
      </c>
    </row>
    <row r="24" spans="4:6">
      <c r="D24" s="22" t="s">
        <v>455</v>
      </c>
      <c r="E24" s="22" t="s">
        <v>401</v>
      </c>
      <c r="F24" s="22">
        <v>2</v>
      </c>
    </row>
    <row r="25" spans="4:6">
      <c r="D25" s="22" t="s">
        <v>456</v>
      </c>
      <c r="E25" s="22" t="s">
        <v>401</v>
      </c>
      <c r="F25" s="22">
        <v>2</v>
      </c>
    </row>
    <row r="26" spans="4:6">
      <c r="D26" s="22" t="s">
        <v>457</v>
      </c>
      <c r="E26" s="22" t="s">
        <v>434</v>
      </c>
      <c r="F26" s="22">
        <v>3</v>
      </c>
    </row>
    <row r="27" spans="4:6">
      <c r="D27" s="22" t="s">
        <v>458</v>
      </c>
      <c r="E27" s="22" t="s">
        <v>430</v>
      </c>
      <c r="F27" s="22">
        <v>4</v>
      </c>
    </row>
    <row r="28" spans="4:6">
      <c r="D28" s="22" t="s">
        <v>459</v>
      </c>
      <c r="E28" s="22" t="s">
        <v>401</v>
      </c>
      <c r="F28" s="22">
        <v>2</v>
      </c>
    </row>
    <row r="29" spans="4:6">
      <c r="D29" s="22" t="s">
        <v>460</v>
      </c>
      <c r="E29" s="22" t="s">
        <v>401</v>
      </c>
      <c r="F29" s="22">
        <v>2</v>
      </c>
    </row>
    <row r="30" spans="4:6">
      <c r="D30" s="22" t="s">
        <v>461</v>
      </c>
      <c r="E30" s="22" t="s">
        <v>401</v>
      </c>
      <c r="F30" s="22">
        <v>2</v>
      </c>
    </row>
    <row r="31" spans="4:6">
      <c r="D31" s="22" t="s">
        <v>462</v>
      </c>
      <c r="E31" s="22" t="s">
        <v>434</v>
      </c>
      <c r="F31" s="22">
        <v>3</v>
      </c>
    </row>
    <row r="32" spans="4:6">
      <c r="D32" s="22" t="s">
        <v>463</v>
      </c>
      <c r="E32" s="22" t="s">
        <v>430</v>
      </c>
      <c r="F32" s="22">
        <v>4</v>
      </c>
    </row>
    <row r="33" spans="4:6">
      <c r="D33" s="22" t="s">
        <v>464</v>
      </c>
      <c r="E33" s="22" t="s">
        <v>401</v>
      </c>
      <c r="F33" s="22">
        <v>2</v>
      </c>
    </row>
    <row r="34" spans="4:6">
      <c r="D34" s="22" t="s">
        <v>465</v>
      </c>
      <c r="E34" s="22" t="s">
        <v>401</v>
      </c>
      <c r="F34" s="22">
        <v>2</v>
      </c>
    </row>
    <row r="35" spans="4:6">
      <c r="D35" s="22" t="s">
        <v>466</v>
      </c>
      <c r="E35" s="22" t="s">
        <v>434</v>
      </c>
      <c r="F35" s="22">
        <v>3</v>
      </c>
    </row>
    <row r="36" spans="4:6">
      <c r="D36" s="22" t="s">
        <v>467</v>
      </c>
      <c r="E36" s="22" t="s">
        <v>434</v>
      </c>
      <c r="F36" s="22">
        <v>3</v>
      </c>
    </row>
    <row r="37" spans="4:6">
      <c r="D37" s="22" t="s">
        <v>468</v>
      </c>
      <c r="E37" s="22" t="s">
        <v>430</v>
      </c>
      <c r="F37" s="22">
        <v>4</v>
      </c>
    </row>
    <row r="38" spans="4:6">
      <c r="D38" s="22" t="s">
        <v>469</v>
      </c>
      <c r="E38" s="22" t="s">
        <v>434</v>
      </c>
      <c r="F38" s="22">
        <v>3</v>
      </c>
    </row>
    <row r="39" spans="4:6">
      <c r="D39" s="22" t="s">
        <v>470</v>
      </c>
      <c r="E39" s="22" t="s">
        <v>434</v>
      </c>
      <c r="F39" s="22">
        <v>3</v>
      </c>
    </row>
    <row r="40" spans="4:6">
      <c r="D40" s="22" t="s">
        <v>471</v>
      </c>
      <c r="E40" s="22" t="s">
        <v>434</v>
      </c>
      <c r="F40" s="22">
        <v>3</v>
      </c>
    </row>
    <row r="41" spans="4:6">
      <c r="D41" s="22" t="s">
        <v>472</v>
      </c>
      <c r="E41" s="22" t="s">
        <v>434</v>
      </c>
      <c r="F41" s="22">
        <v>3</v>
      </c>
    </row>
    <row r="42" spans="4:6">
      <c r="D42" s="22" t="s">
        <v>473</v>
      </c>
      <c r="E42" s="22" t="s">
        <v>430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opLeftCell="A49" zoomScaleNormal="100"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37"/>
      <c r="B1" s="638"/>
      <c r="C1" s="641"/>
      <c r="D1" s="641"/>
      <c r="E1" s="641"/>
      <c r="F1" s="641"/>
      <c r="G1" s="641"/>
      <c r="H1" s="641"/>
      <c r="I1" s="641"/>
      <c r="J1" s="642"/>
      <c r="K1" s="636"/>
      <c r="L1" s="636"/>
      <c r="M1" s="63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9"/>
      <c r="B2" s="640"/>
      <c r="C2" s="643"/>
      <c r="D2" s="643"/>
      <c r="E2" s="643"/>
      <c r="F2" s="643"/>
      <c r="G2" s="643"/>
      <c r="H2" s="643"/>
      <c r="I2" s="643"/>
      <c r="J2" s="644"/>
      <c r="K2" s="636"/>
      <c r="L2" s="636"/>
      <c r="M2" s="63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43"/>
      <c r="D3" s="643"/>
      <c r="E3" s="643"/>
      <c r="F3" s="643"/>
      <c r="G3" s="643"/>
      <c r="H3" s="643"/>
      <c r="I3" s="643"/>
      <c r="J3" s="644"/>
      <c r="K3" s="636"/>
      <c r="L3" s="636"/>
      <c r="M3" s="63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27" t="s">
        <v>269</v>
      </c>
      <c r="B4" s="527"/>
      <c r="C4" s="528" t="s">
        <v>270</v>
      </c>
      <c r="D4" s="528"/>
      <c r="E4" s="528"/>
      <c r="F4" s="528"/>
      <c r="G4" s="528"/>
      <c r="H4" s="528"/>
      <c r="I4" s="528"/>
      <c r="J4" s="528"/>
      <c r="K4" s="528"/>
      <c r="L4" s="528"/>
      <c r="M4" s="52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27" t="s">
        <v>271</v>
      </c>
      <c r="B5" s="527"/>
      <c r="C5" s="529" t="s">
        <v>37</v>
      </c>
      <c r="D5" s="529"/>
      <c r="E5" s="529"/>
      <c r="F5" s="529"/>
      <c r="G5" s="529"/>
      <c r="H5" s="529"/>
      <c r="I5" s="529"/>
      <c r="J5" s="529"/>
      <c r="K5" s="529"/>
      <c r="L5" s="529"/>
      <c r="M5" s="52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27" t="s">
        <v>272</v>
      </c>
      <c r="B6" s="527"/>
      <c r="C6" s="655" t="s">
        <v>273</v>
      </c>
      <c r="D6" s="656"/>
      <c r="E6" s="656"/>
      <c r="F6" s="656"/>
      <c r="G6" s="656"/>
      <c r="H6" s="656"/>
      <c r="I6" s="656"/>
      <c r="J6" s="656"/>
      <c r="K6" s="656"/>
      <c r="L6" s="656"/>
      <c r="M6" s="65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50" t="s">
        <v>474</v>
      </c>
      <c r="B7" s="651"/>
      <c r="C7" s="652"/>
      <c r="D7" s="653" t="s">
        <v>475</v>
      </c>
      <c r="E7" s="653"/>
      <c r="F7" s="653"/>
      <c r="G7" s="654" t="s">
        <v>476</v>
      </c>
      <c r="H7" s="645" t="s">
        <v>477</v>
      </c>
      <c r="I7" s="647" t="s">
        <v>478</v>
      </c>
      <c r="J7" s="648"/>
      <c r="K7" s="647" t="s">
        <v>479</v>
      </c>
      <c r="L7" s="648"/>
      <c r="M7" s="649" t="s">
        <v>480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481</v>
      </c>
      <c r="F8" s="28" t="s">
        <v>482</v>
      </c>
      <c r="G8" s="654"/>
      <c r="H8" s="646"/>
      <c r="I8" s="29" t="s">
        <v>483</v>
      </c>
      <c r="J8" s="29" t="s">
        <v>484</v>
      </c>
      <c r="K8" s="29" t="s">
        <v>485</v>
      </c>
      <c r="L8" s="29" t="s">
        <v>486</v>
      </c>
      <c r="M8" s="64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27"/>
      <c r="B9" s="628"/>
      <c r="C9" s="628"/>
      <c r="D9" s="628"/>
      <c r="E9" s="628"/>
      <c r="F9" s="628"/>
      <c r="G9" s="62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9">
        <f>'7- Mapa Final'!A10</f>
        <v>1</v>
      </c>
      <c r="B10" s="605" t="str">
        <f>'7- Mapa Final'!B10</f>
        <v xml:space="preserve">Inadecuada planeación de la contratación  </v>
      </c>
      <c r="C10" s="605" t="str">
        <f>'7- Mapa Final'!C10</f>
        <v xml:space="preserve">El Plan Anual de Contratación no atienda las  necesidades y la oportunidad requerida por los procesos de la Entidad  </v>
      </c>
      <c r="D10" s="607" t="str">
        <f>'7- Mapa Final'!J10</f>
        <v>Muy Baja - 1</v>
      </c>
      <c r="E10" s="623" t="str">
        <f>'7- Mapa Final'!K10</f>
        <v>Menor - 2</v>
      </c>
      <c r="F10" s="625" t="str">
        <f>'7- Mapa Final'!M10</f>
        <v>Bajo - 2</v>
      </c>
      <c r="G10" s="475" t="s">
        <v>374</v>
      </c>
      <c r="H10" s="634" t="s">
        <v>495</v>
      </c>
      <c r="I10" s="635"/>
      <c r="J10" s="635" t="s">
        <v>5</v>
      </c>
      <c r="K10" s="632">
        <v>45322</v>
      </c>
      <c r="L10" s="632">
        <v>45382</v>
      </c>
      <c r="M10" s="633" t="s">
        <v>537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0"/>
      <c r="B11" s="606"/>
      <c r="C11" s="606"/>
      <c r="D11" s="608"/>
      <c r="E11" s="624"/>
      <c r="F11" s="626"/>
      <c r="G11" s="476"/>
      <c r="H11" s="613"/>
      <c r="I11" s="610"/>
      <c r="J11" s="610"/>
      <c r="K11" s="610"/>
      <c r="L11" s="610"/>
      <c r="M11" s="60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0"/>
      <c r="B12" s="606"/>
      <c r="C12" s="606"/>
      <c r="D12" s="608"/>
      <c r="E12" s="624"/>
      <c r="F12" s="626"/>
      <c r="G12" s="476"/>
      <c r="H12" s="613"/>
      <c r="I12" s="610"/>
      <c r="J12" s="610"/>
      <c r="K12" s="610"/>
      <c r="L12" s="610"/>
      <c r="M12" s="60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0"/>
      <c r="B13" s="606"/>
      <c r="C13" s="606"/>
      <c r="D13" s="608"/>
      <c r="E13" s="624"/>
      <c r="F13" s="626"/>
      <c r="G13" s="476"/>
      <c r="H13" s="613"/>
      <c r="I13" s="610"/>
      <c r="J13" s="610"/>
      <c r="K13" s="610"/>
      <c r="L13" s="610"/>
      <c r="M13" s="60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0"/>
      <c r="B14" s="606"/>
      <c r="C14" s="606"/>
      <c r="D14" s="608"/>
      <c r="E14" s="624"/>
      <c r="F14" s="626"/>
      <c r="G14" s="476"/>
      <c r="H14" s="613"/>
      <c r="I14" s="610"/>
      <c r="J14" s="610"/>
      <c r="K14" s="610"/>
      <c r="L14" s="610"/>
      <c r="M14" s="60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0"/>
      <c r="B15" s="606"/>
      <c r="C15" s="606"/>
      <c r="D15" s="608"/>
      <c r="E15" s="624"/>
      <c r="F15" s="626"/>
      <c r="G15" s="476"/>
      <c r="H15" s="613"/>
      <c r="I15" s="610"/>
      <c r="J15" s="610"/>
      <c r="K15" s="610"/>
      <c r="L15" s="610"/>
      <c r="M15" s="60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0"/>
      <c r="B16" s="606"/>
      <c r="C16" s="606"/>
      <c r="D16" s="608"/>
      <c r="E16" s="624"/>
      <c r="F16" s="626"/>
      <c r="G16" s="476"/>
      <c r="H16" s="613"/>
      <c r="I16" s="610"/>
      <c r="J16" s="610"/>
      <c r="K16" s="610"/>
      <c r="L16" s="610"/>
      <c r="M16" s="60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0"/>
      <c r="B17" s="606"/>
      <c r="C17" s="606"/>
      <c r="D17" s="608"/>
      <c r="E17" s="624"/>
      <c r="F17" s="626"/>
      <c r="G17" s="476"/>
      <c r="H17" s="613"/>
      <c r="I17" s="610"/>
      <c r="J17" s="610"/>
      <c r="K17" s="610"/>
      <c r="L17" s="610"/>
      <c r="M17" s="60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0"/>
      <c r="B18" s="606"/>
      <c r="C18" s="606"/>
      <c r="D18" s="608"/>
      <c r="E18" s="624"/>
      <c r="F18" s="626"/>
      <c r="G18" s="476"/>
      <c r="H18" s="613"/>
      <c r="I18" s="610"/>
      <c r="J18" s="610"/>
      <c r="K18" s="610"/>
      <c r="L18" s="610"/>
      <c r="M18" s="60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0"/>
      <c r="B19" s="606"/>
      <c r="C19" s="606"/>
      <c r="D19" s="608"/>
      <c r="E19" s="624"/>
      <c r="F19" s="626"/>
      <c r="G19" s="476"/>
      <c r="H19" s="613"/>
      <c r="I19" s="610"/>
      <c r="J19" s="610"/>
      <c r="K19" s="610"/>
      <c r="L19" s="610"/>
      <c r="M19" s="60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9">
        <f>'7- Mapa Final'!A20</f>
        <v>2</v>
      </c>
      <c r="B20" s="605" t="str">
        <f>'7- Mapa Final'!B20</f>
        <v>Contratar   bienes o servicios que no cumplan con requisitos y  necesidades  de la Entidad</v>
      </c>
      <c r="C20" s="605" t="str">
        <f>'7- Mapa Final'!C20</f>
        <v xml:space="preserve">Que los procesos estructurados no  se ciñan a los   requisitos legales y a traves de elllo no se adquieran los bienes y servicios requeridos  </v>
      </c>
      <c r="D20" s="607" t="str">
        <f>'7- Mapa Final'!J20</f>
        <v>Muy Baja - 1</v>
      </c>
      <c r="E20" s="623" t="str">
        <f>'7- Mapa Final'!K20</f>
        <v>Menor - 2</v>
      </c>
      <c r="F20" s="625" t="str">
        <f>'7- Mapa Final'!M20</f>
        <v>Bajo - 2</v>
      </c>
      <c r="G20" s="476" t="s">
        <v>374</v>
      </c>
      <c r="H20" s="613" t="s">
        <v>497</v>
      </c>
      <c r="I20" s="610"/>
      <c r="J20" s="610" t="s">
        <v>5</v>
      </c>
      <c r="K20" s="612">
        <v>45324</v>
      </c>
      <c r="L20" s="612">
        <v>45382</v>
      </c>
      <c r="M20" s="609" t="s">
        <v>498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0"/>
      <c r="B21" s="606"/>
      <c r="C21" s="606"/>
      <c r="D21" s="608"/>
      <c r="E21" s="624"/>
      <c r="F21" s="626"/>
      <c r="G21" s="476"/>
      <c r="H21" s="613"/>
      <c r="I21" s="610"/>
      <c r="J21" s="610"/>
      <c r="K21" s="610"/>
      <c r="L21" s="610"/>
      <c r="M21" s="60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0"/>
      <c r="B22" s="606"/>
      <c r="C22" s="606"/>
      <c r="D22" s="608"/>
      <c r="E22" s="624"/>
      <c r="F22" s="626"/>
      <c r="G22" s="476"/>
      <c r="H22" s="613"/>
      <c r="I22" s="610"/>
      <c r="J22" s="610"/>
      <c r="K22" s="610"/>
      <c r="L22" s="610"/>
      <c r="M22" s="60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0"/>
      <c r="B23" s="606"/>
      <c r="C23" s="606"/>
      <c r="D23" s="608"/>
      <c r="E23" s="624"/>
      <c r="F23" s="626"/>
      <c r="G23" s="476"/>
      <c r="H23" s="613"/>
      <c r="I23" s="610"/>
      <c r="J23" s="610"/>
      <c r="K23" s="610"/>
      <c r="L23" s="610"/>
      <c r="M23" s="60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0"/>
      <c r="B24" s="606"/>
      <c r="C24" s="606"/>
      <c r="D24" s="608"/>
      <c r="E24" s="624"/>
      <c r="F24" s="626"/>
      <c r="G24" s="476"/>
      <c r="H24" s="613"/>
      <c r="I24" s="610"/>
      <c r="J24" s="610"/>
      <c r="K24" s="610"/>
      <c r="L24" s="610"/>
      <c r="M24" s="60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0"/>
      <c r="B25" s="606"/>
      <c r="C25" s="606"/>
      <c r="D25" s="608"/>
      <c r="E25" s="624"/>
      <c r="F25" s="626"/>
      <c r="G25" s="476"/>
      <c r="H25" s="613"/>
      <c r="I25" s="610"/>
      <c r="J25" s="610"/>
      <c r="K25" s="610"/>
      <c r="L25" s="610"/>
      <c r="M25" s="609"/>
      <c r="N25" s="34"/>
      <c r="O25" s="34"/>
    </row>
    <row r="26" spans="1:169">
      <c r="A26" s="630"/>
      <c r="B26" s="606"/>
      <c r="C26" s="606"/>
      <c r="D26" s="608"/>
      <c r="E26" s="624"/>
      <c r="F26" s="626"/>
      <c r="G26" s="476"/>
      <c r="H26" s="613"/>
      <c r="I26" s="610"/>
      <c r="J26" s="610"/>
      <c r="K26" s="610"/>
      <c r="L26" s="610"/>
      <c r="M26" s="609"/>
      <c r="N26" s="34"/>
      <c r="O26" s="34"/>
    </row>
    <row r="27" spans="1:169">
      <c r="A27" s="630"/>
      <c r="B27" s="606"/>
      <c r="C27" s="606"/>
      <c r="D27" s="608"/>
      <c r="E27" s="624"/>
      <c r="F27" s="626"/>
      <c r="G27" s="476"/>
      <c r="H27" s="613"/>
      <c r="I27" s="610"/>
      <c r="J27" s="610"/>
      <c r="K27" s="610"/>
      <c r="L27" s="610"/>
      <c r="M27" s="609"/>
      <c r="N27" s="34"/>
      <c r="O27" s="34"/>
    </row>
    <row r="28" spans="1:169">
      <c r="A28" s="630"/>
      <c r="B28" s="606"/>
      <c r="C28" s="606"/>
      <c r="D28" s="608"/>
      <c r="E28" s="624"/>
      <c r="F28" s="626"/>
      <c r="G28" s="476"/>
      <c r="H28" s="613"/>
      <c r="I28" s="610"/>
      <c r="J28" s="610"/>
      <c r="K28" s="610"/>
      <c r="L28" s="610"/>
      <c r="M28" s="609"/>
      <c r="N28" s="34"/>
      <c r="O28" s="34"/>
    </row>
    <row r="29" spans="1:169" ht="15.75" thickBot="1">
      <c r="A29" s="630"/>
      <c r="B29" s="606"/>
      <c r="C29" s="606"/>
      <c r="D29" s="608"/>
      <c r="E29" s="624"/>
      <c r="F29" s="626"/>
      <c r="G29" s="476"/>
      <c r="H29" s="613"/>
      <c r="I29" s="610"/>
      <c r="J29" s="610"/>
      <c r="K29" s="610"/>
      <c r="L29" s="610"/>
      <c r="M29" s="609"/>
      <c r="N29" s="34"/>
      <c r="O29" s="34"/>
    </row>
    <row r="30" spans="1:169" s="26" customFormat="1" ht="12.75" customHeight="1">
      <c r="A30" s="629">
        <f>'7- Mapa Final'!A30</f>
        <v>3</v>
      </c>
      <c r="B30" s="605" t="str">
        <f>'7- Mapa Final'!B30</f>
        <v>Recibir bienes o servicios que  no cumplen   requisitos y condiciones pactadas</v>
      </c>
      <c r="C30" s="605" t="str">
        <f>'7- Mapa Final'!C30</f>
        <v>Los bienes y servicios recibidos no tenga la calidad  estipulada y no  permitan satisfacer las necesidades  iidentificados por los  procesos</v>
      </c>
      <c r="D30" s="607" t="str">
        <f>'7- Mapa Final'!J30</f>
        <v>Muy Baja - 1</v>
      </c>
      <c r="E30" s="623" t="str">
        <f>'7- Mapa Final'!K30</f>
        <v>Menor - 2</v>
      </c>
      <c r="F30" s="625" t="str">
        <f>'7- Mapa Final'!M30</f>
        <v>Bajo - 2</v>
      </c>
      <c r="G30" s="476" t="s">
        <v>374</v>
      </c>
      <c r="H30" s="613" t="s">
        <v>499</v>
      </c>
      <c r="I30" s="610"/>
      <c r="J30" s="610" t="s">
        <v>5</v>
      </c>
      <c r="K30" s="612">
        <v>45352</v>
      </c>
      <c r="L30" s="612">
        <v>45382</v>
      </c>
      <c r="M30" s="609" t="s">
        <v>507</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30"/>
      <c r="B31" s="606"/>
      <c r="C31" s="606"/>
      <c r="D31" s="608"/>
      <c r="E31" s="624"/>
      <c r="F31" s="626"/>
      <c r="G31" s="476"/>
      <c r="H31" s="613"/>
      <c r="I31" s="610"/>
      <c r="J31" s="610"/>
      <c r="K31" s="610"/>
      <c r="L31" s="610"/>
      <c r="M31" s="60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30"/>
      <c r="B32" s="606"/>
      <c r="C32" s="606"/>
      <c r="D32" s="608"/>
      <c r="E32" s="624"/>
      <c r="F32" s="626"/>
      <c r="G32" s="476"/>
      <c r="H32" s="613"/>
      <c r="I32" s="610"/>
      <c r="J32" s="610"/>
      <c r="K32" s="610"/>
      <c r="L32" s="610"/>
      <c r="M32" s="60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30"/>
      <c r="B33" s="606"/>
      <c r="C33" s="606"/>
      <c r="D33" s="608"/>
      <c r="E33" s="624"/>
      <c r="F33" s="626"/>
      <c r="G33" s="476"/>
      <c r="H33" s="613"/>
      <c r="I33" s="610"/>
      <c r="J33" s="610"/>
      <c r="K33" s="610"/>
      <c r="L33" s="610"/>
      <c r="M33" s="60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30"/>
      <c r="B34" s="606"/>
      <c r="C34" s="606"/>
      <c r="D34" s="608"/>
      <c r="E34" s="624"/>
      <c r="F34" s="626"/>
      <c r="G34" s="476"/>
      <c r="H34" s="613"/>
      <c r="I34" s="610"/>
      <c r="J34" s="610"/>
      <c r="K34" s="610"/>
      <c r="L34" s="610"/>
      <c r="M34" s="60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30"/>
      <c r="B35" s="606"/>
      <c r="C35" s="606"/>
      <c r="D35" s="608"/>
      <c r="E35" s="624"/>
      <c r="F35" s="626"/>
      <c r="G35" s="476"/>
      <c r="H35" s="613"/>
      <c r="I35" s="610"/>
      <c r="J35" s="610"/>
      <c r="K35" s="610"/>
      <c r="L35" s="610"/>
      <c r="M35" s="609"/>
      <c r="N35" s="34"/>
      <c r="O35" s="34"/>
    </row>
    <row r="36" spans="1:169">
      <c r="A36" s="630"/>
      <c r="B36" s="606"/>
      <c r="C36" s="606"/>
      <c r="D36" s="608"/>
      <c r="E36" s="624"/>
      <c r="F36" s="626"/>
      <c r="G36" s="476"/>
      <c r="H36" s="613"/>
      <c r="I36" s="610"/>
      <c r="J36" s="610"/>
      <c r="K36" s="610"/>
      <c r="L36" s="610"/>
      <c r="M36" s="609"/>
      <c r="N36" s="34"/>
      <c r="O36" s="34"/>
    </row>
    <row r="37" spans="1:169">
      <c r="A37" s="630"/>
      <c r="B37" s="606"/>
      <c r="C37" s="606"/>
      <c r="D37" s="608"/>
      <c r="E37" s="624"/>
      <c r="F37" s="626"/>
      <c r="G37" s="476"/>
      <c r="H37" s="613"/>
      <c r="I37" s="610"/>
      <c r="J37" s="610"/>
      <c r="K37" s="610"/>
      <c r="L37" s="610"/>
      <c r="M37" s="609"/>
      <c r="N37" s="34"/>
      <c r="O37" s="34"/>
    </row>
    <row r="38" spans="1:169">
      <c r="A38" s="630"/>
      <c r="B38" s="606"/>
      <c r="C38" s="606"/>
      <c r="D38" s="608"/>
      <c r="E38" s="624"/>
      <c r="F38" s="626"/>
      <c r="G38" s="476"/>
      <c r="H38" s="613"/>
      <c r="I38" s="610"/>
      <c r="J38" s="610"/>
      <c r="K38" s="610"/>
      <c r="L38" s="610"/>
      <c r="M38" s="609"/>
      <c r="N38" s="34"/>
      <c r="O38" s="34"/>
    </row>
    <row r="39" spans="1:169" ht="15.75" thickBot="1">
      <c r="A39" s="630"/>
      <c r="B39" s="606"/>
      <c r="C39" s="606"/>
      <c r="D39" s="608"/>
      <c r="E39" s="624"/>
      <c r="F39" s="626"/>
      <c r="G39" s="476"/>
      <c r="H39" s="613"/>
      <c r="I39" s="610"/>
      <c r="J39" s="610"/>
      <c r="K39" s="610"/>
      <c r="L39" s="610"/>
      <c r="M39" s="609"/>
      <c r="N39" s="34"/>
      <c r="O39" s="34"/>
    </row>
    <row r="40" spans="1:169" s="26" customFormat="1" ht="12.75" customHeight="1">
      <c r="A40" s="629">
        <f>'7- Mapa Final'!A40</f>
        <v>4</v>
      </c>
      <c r="B40" s="605" t="str">
        <f>'7- Mapa Final'!B40</f>
        <v>Pérdida de competencia para liquidar los contratos en términos  legales o contractuales</v>
      </c>
      <c r="C40" s="605" t="str">
        <f>'7- Mapa Final'!C40</f>
        <v>La entidad pierde la autoridad para liquidar un contrato de manera unilateral o bilateral dentro del plazo establecido por la ley.</v>
      </c>
      <c r="D40" s="607" t="str">
        <f>'7- Mapa Final'!J40</f>
        <v>Muy Baja - 1</v>
      </c>
      <c r="E40" s="623" t="str">
        <f>'7- Mapa Final'!K40</f>
        <v>Menor - 2</v>
      </c>
      <c r="F40" s="625" t="str">
        <f>'7- Mapa Final'!M40</f>
        <v>Bajo - 2</v>
      </c>
      <c r="G40" s="476" t="s">
        <v>374</v>
      </c>
      <c r="H40" s="613" t="s">
        <v>500</v>
      </c>
      <c r="I40" s="610"/>
      <c r="J40" s="610" t="s">
        <v>5</v>
      </c>
      <c r="K40" s="612">
        <v>45324</v>
      </c>
      <c r="L40" s="612">
        <v>45382</v>
      </c>
      <c r="M40" s="609" t="s">
        <v>501</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30"/>
      <c r="B41" s="606"/>
      <c r="C41" s="606"/>
      <c r="D41" s="608"/>
      <c r="E41" s="624"/>
      <c r="F41" s="626"/>
      <c r="G41" s="476"/>
      <c r="H41" s="613"/>
      <c r="I41" s="610"/>
      <c r="J41" s="610"/>
      <c r="K41" s="610"/>
      <c r="L41" s="610"/>
      <c r="M41" s="60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30"/>
      <c r="B42" s="606"/>
      <c r="C42" s="606"/>
      <c r="D42" s="608"/>
      <c r="E42" s="624"/>
      <c r="F42" s="626"/>
      <c r="G42" s="476"/>
      <c r="H42" s="613"/>
      <c r="I42" s="610"/>
      <c r="J42" s="610"/>
      <c r="K42" s="610"/>
      <c r="L42" s="610"/>
      <c r="M42" s="60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30"/>
      <c r="B43" s="606"/>
      <c r="C43" s="606"/>
      <c r="D43" s="608"/>
      <c r="E43" s="624"/>
      <c r="F43" s="626"/>
      <c r="G43" s="476"/>
      <c r="H43" s="613"/>
      <c r="I43" s="610"/>
      <c r="J43" s="610"/>
      <c r="K43" s="610"/>
      <c r="L43" s="610"/>
      <c r="M43" s="60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30"/>
      <c r="B44" s="606"/>
      <c r="C44" s="606"/>
      <c r="D44" s="608"/>
      <c r="E44" s="624"/>
      <c r="F44" s="626"/>
      <c r="G44" s="476"/>
      <c r="H44" s="613"/>
      <c r="I44" s="610"/>
      <c r="J44" s="610"/>
      <c r="K44" s="610"/>
      <c r="L44" s="610"/>
      <c r="M44" s="609"/>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30"/>
      <c r="B45" s="606"/>
      <c r="C45" s="606"/>
      <c r="D45" s="608"/>
      <c r="E45" s="624"/>
      <c r="F45" s="626"/>
      <c r="G45" s="476"/>
      <c r="H45" s="613"/>
      <c r="I45" s="610"/>
      <c r="J45" s="610"/>
      <c r="K45" s="610"/>
      <c r="L45" s="610"/>
      <c r="M45" s="609"/>
      <c r="N45" s="34"/>
      <c r="O45" s="34"/>
    </row>
    <row r="46" spans="1:169">
      <c r="A46" s="630"/>
      <c r="B46" s="606"/>
      <c r="C46" s="606"/>
      <c r="D46" s="608"/>
      <c r="E46" s="624"/>
      <c r="F46" s="626"/>
      <c r="G46" s="476"/>
      <c r="H46" s="613"/>
      <c r="I46" s="610"/>
      <c r="J46" s="610"/>
      <c r="K46" s="610"/>
      <c r="L46" s="610"/>
      <c r="M46" s="609"/>
      <c r="N46" s="34"/>
      <c r="O46" s="34"/>
    </row>
    <row r="47" spans="1:169">
      <c r="A47" s="630"/>
      <c r="B47" s="606"/>
      <c r="C47" s="606"/>
      <c r="D47" s="608"/>
      <c r="E47" s="624"/>
      <c r="F47" s="626"/>
      <c r="G47" s="476"/>
      <c r="H47" s="613"/>
      <c r="I47" s="610"/>
      <c r="J47" s="610"/>
      <c r="K47" s="610"/>
      <c r="L47" s="610"/>
      <c r="M47" s="609"/>
      <c r="N47" s="34"/>
      <c r="O47" s="34"/>
    </row>
    <row r="48" spans="1:169">
      <c r="A48" s="630"/>
      <c r="B48" s="606"/>
      <c r="C48" s="606"/>
      <c r="D48" s="608"/>
      <c r="E48" s="624"/>
      <c r="F48" s="626"/>
      <c r="G48" s="476"/>
      <c r="H48" s="613"/>
      <c r="I48" s="610"/>
      <c r="J48" s="610"/>
      <c r="K48" s="610"/>
      <c r="L48" s="610"/>
      <c r="M48" s="609"/>
      <c r="N48" s="34"/>
      <c r="O48" s="34"/>
    </row>
    <row r="49" spans="1:169" ht="15.75" thickBot="1">
      <c r="A49" s="630"/>
      <c r="B49" s="606"/>
      <c r="C49" s="606"/>
      <c r="D49" s="608"/>
      <c r="E49" s="624"/>
      <c r="F49" s="626"/>
      <c r="G49" s="476"/>
      <c r="H49" s="613"/>
      <c r="I49" s="610"/>
      <c r="J49" s="610"/>
      <c r="K49" s="610"/>
      <c r="L49" s="610"/>
      <c r="M49" s="609"/>
      <c r="N49" s="34"/>
      <c r="O49" s="34"/>
    </row>
    <row r="50" spans="1:169" s="26" customFormat="1" ht="12.75">
      <c r="A50" s="658">
        <f>'7- Mapa Final'!A50</f>
        <v>5</v>
      </c>
      <c r="B50" s="617" t="str">
        <f>'7- Mapa Final'!B50</f>
        <v>Recibir dádivas o beneficios a nombre propio o de terceros para direccionar   la contratación a un  proveedor o a   bienes o servicios específicos</v>
      </c>
      <c r="C50" s="617" t="str">
        <f>'7- Mapa Final'!C50</f>
        <v>Se puede presentar filtración de datos sensibles sobre  estudios y documentos contractuales o interposicion de influencias</v>
      </c>
      <c r="D50" s="614" t="str">
        <f>'7- Mapa Final'!J50</f>
        <v>Muy Baja - 1</v>
      </c>
      <c r="E50" s="668" t="str">
        <f>'7- Mapa Final'!K50</f>
        <v>Mayor - 4</v>
      </c>
      <c r="F50" s="665" t="str">
        <f>'7- Mapa Final'!M50</f>
        <v>Alto  - 4</v>
      </c>
      <c r="G50" s="550" t="s">
        <v>375</v>
      </c>
      <c r="H50" s="631" t="s">
        <v>496</v>
      </c>
      <c r="I50" s="664"/>
      <c r="J50" s="664" t="s">
        <v>5</v>
      </c>
      <c r="K50" s="661">
        <v>45324</v>
      </c>
      <c r="L50" s="661">
        <v>45382</v>
      </c>
      <c r="M50" s="620" t="s">
        <v>502</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 r="A51" s="659"/>
      <c r="B51" s="618"/>
      <c r="C51" s="618"/>
      <c r="D51" s="615"/>
      <c r="E51" s="669"/>
      <c r="F51" s="666"/>
      <c r="G51" s="551"/>
      <c r="H51" s="631"/>
      <c r="I51" s="662"/>
      <c r="J51" s="662"/>
      <c r="K51" s="662"/>
      <c r="L51" s="662"/>
      <c r="M51" s="62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 r="A52" s="659"/>
      <c r="B52" s="618"/>
      <c r="C52" s="618"/>
      <c r="D52" s="615"/>
      <c r="E52" s="669"/>
      <c r="F52" s="666"/>
      <c r="G52" s="551"/>
      <c r="H52" s="631"/>
      <c r="I52" s="662"/>
      <c r="J52" s="662"/>
      <c r="K52" s="662"/>
      <c r="L52" s="662"/>
      <c r="M52" s="62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 r="A53" s="659"/>
      <c r="B53" s="618"/>
      <c r="C53" s="618"/>
      <c r="D53" s="615"/>
      <c r="E53" s="669"/>
      <c r="F53" s="666"/>
      <c r="G53" s="551"/>
      <c r="H53" s="631"/>
      <c r="I53" s="662"/>
      <c r="J53" s="662"/>
      <c r="K53" s="662"/>
      <c r="L53" s="662"/>
      <c r="M53" s="62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2.75">
      <c r="A54" s="659"/>
      <c r="B54" s="618"/>
      <c r="C54" s="618"/>
      <c r="D54" s="615"/>
      <c r="E54" s="669"/>
      <c r="F54" s="666"/>
      <c r="G54" s="551"/>
      <c r="H54" s="631"/>
      <c r="I54" s="662"/>
      <c r="J54" s="662"/>
      <c r="K54" s="662"/>
      <c r="L54" s="662"/>
      <c r="M54" s="62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59"/>
      <c r="B55" s="618"/>
      <c r="C55" s="618"/>
      <c r="D55" s="615"/>
      <c r="E55" s="669"/>
      <c r="F55" s="666"/>
      <c r="G55" s="551"/>
      <c r="H55" s="631"/>
      <c r="I55" s="662"/>
      <c r="J55" s="662"/>
      <c r="K55" s="662"/>
      <c r="L55" s="662"/>
      <c r="M55" s="621"/>
      <c r="N55" s="34"/>
      <c r="O55" s="34"/>
    </row>
    <row r="56" spans="1:169">
      <c r="A56" s="659"/>
      <c r="B56" s="618"/>
      <c r="C56" s="618"/>
      <c r="D56" s="615"/>
      <c r="E56" s="669"/>
      <c r="F56" s="666"/>
      <c r="G56" s="551"/>
      <c r="H56" s="631"/>
      <c r="I56" s="662"/>
      <c r="J56" s="662"/>
      <c r="K56" s="662"/>
      <c r="L56" s="662"/>
      <c r="M56" s="621"/>
      <c r="N56" s="34"/>
      <c r="O56" s="34"/>
    </row>
    <row r="57" spans="1:169">
      <c r="A57" s="659"/>
      <c r="B57" s="618"/>
      <c r="C57" s="618"/>
      <c r="D57" s="615"/>
      <c r="E57" s="669"/>
      <c r="F57" s="666"/>
      <c r="G57" s="551"/>
      <c r="H57" s="631"/>
      <c r="I57" s="662"/>
      <c r="J57" s="662"/>
      <c r="K57" s="662"/>
      <c r="L57" s="662"/>
      <c r="M57" s="621"/>
      <c r="N57" s="34"/>
      <c r="O57" s="34"/>
    </row>
    <row r="58" spans="1:169">
      <c r="A58" s="659"/>
      <c r="B58" s="618"/>
      <c r="C58" s="618"/>
      <c r="D58" s="615"/>
      <c r="E58" s="669"/>
      <c r="F58" s="666"/>
      <c r="G58" s="551"/>
      <c r="H58" s="631"/>
      <c r="I58" s="662"/>
      <c r="J58" s="662"/>
      <c r="K58" s="662"/>
      <c r="L58" s="662"/>
      <c r="M58" s="621"/>
      <c r="N58" s="34"/>
      <c r="O58" s="34"/>
    </row>
    <row r="59" spans="1:169" ht="15.75" thickBot="1">
      <c r="A59" s="660"/>
      <c r="B59" s="619"/>
      <c r="C59" s="619"/>
      <c r="D59" s="616"/>
      <c r="E59" s="670"/>
      <c r="F59" s="667"/>
      <c r="G59" s="552"/>
      <c r="H59" s="631"/>
      <c r="I59" s="663"/>
      <c r="J59" s="663"/>
      <c r="K59" s="663"/>
      <c r="L59" s="663"/>
      <c r="M59" s="622"/>
      <c r="N59" s="34"/>
      <c r="O59" s="34"/>
    </row>
    <row r="60" spans="1:169" s="26" customFormat="1" ht="12.75" customHeight="1">
      <c r="A60" s="603">
        <f>'7- Mapa Final'!A60</f>
        <v>6</v>
      </c>
      <c r="B60" s="605" t="str">
        <f>'7- Mapa Final'!B60</f>
        <v>Ofrecer, prometer y entregar, aceptar o solicitar adiciones  de  contratos incurriendo en sobrecostos, durante la ejecución contractual, de forma indebida para obtener beneficio propio y/o de terceros</v>
      </c>
      <c r="C60" s="605" t="str">
        <f>'7- Mapa Final'!C60</f>
        <v xml:space="preserve">Cuando se solicita y/o se otorga el visto bueno jurídico para la adición de un contrato de forma indebida en beneficio  propio y/o de terceros </v>
      </c>
      <c r="D60" s="607" t="str">
        <f>'7- Mapa Final'!J60</f>
        <v>Muy Baja - 1</v>
      </c>
      <c r="E60" s="623" t="str">
        <f>'7- Mapa Final'!K60</f>
        <v>Menor - 2</v>
      </c>
      <c r="F60" s="625" t="str">
        <f>'7- Mapa Final'!M60</f>
        <v>Bajo - 2</v>
      </c>
      <c r="G60" s="476" t="s">
        <v>374</v>
      </c>
      <c r="H60" s="631" t="s">
        <v>496</v>
      </c>
      <c r="I60" s="610"/>
      <c r="J60" s="610" t="s">
        <v>5</v>
      </c>
      <c r="K60" s="612">
        <v>45324</v>
      </c>
      <c r="L60" s="612">
        <v>45382</v>
      </c>
      <c r="M60" s="620" t="s">
        <v>502</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04"/>
      <c r="B61" s="606"/>
      <c r="C61" s="606"/>
      <c r="D61" s="608"/>
      <c r="E61" s="624"/>
      <c r="F61" s="626"/>
      <c r="G61" s="476"/>
      <c r="H61" s="631"/>
      <c r="I61" s="610"/>
      <c r="J61" s="610"/>
      <c r="K61" s="610"/>
      <c r="L61" s="610"/>
      <c r="M61" s="621"/>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04"/>
      <c r="B62" s="606"/>
      <c r="C62" s="606"/>
      <c r="D62" s="608"/>
      <c r="E62" s="624"/>
      <c r="F62" s="626"/>
      <c r="G62" s="476"/>
      <c r="H62" s="631"/>
      <c r="I62" s="610"/>
      <c r="J62" s="610"/>
      <c r="K62" s="610"/>
      <c r="L62" s="610"/>
      <c r="M62" s="621"/>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04"/>
      <c r="B63" s="606"/>
      <c r="C63" s="606"/>
      <c r="D63" s="608"/>
      <c r="E63" s="624"/>
      <c r="F63" s="626"/>
      <c r="G63" s="476"/>
      <c r="H63" s="631"/>
      <c r="I63" s="610"/>
      <c r="J63" s="610"/>
      <c r="K63" s="610"/>
      <c r="L63" s="610"/>
      <c r="M63" s="621"/>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04"/>
      <c r="B64" s="606"/>
      <c r="C64" s="606"/>
      <c r="D64" s="608"/>
      <c r="E64" s="624"/>
      <c r="F64" s="626"/>
      <c r="G64" s="476"/>
      <c r="H64" s="631"/>
      <c r="I64" s="610"/>
      <c r="J64" s="610"/>
      <c r="K64" s="610"/>
      <c r="L64" s="610"/>
      <c r="M64" s="621"/>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04"/>
      <c r="B65" s="606"/>
      <c r="C65" s="606"/>
      <c r="D65" s="608"/>
      <c r="E65" s="624"/>
      <c r="F65" s="626"/>
      <c r="G65" s="476"/>
      <c r="H65" s="631"/>
      <c r="I65" s="610"/>
      <c r="J65" s="610"/>
      <c r="K65" s="610"/>
      <c r="L65" s="610"/>
      <c r="M65" s="621"/>
      <c r="N65" s="34"/>
      <c r="O65" s="34"/>
    </row>
    <row r="66" spans="1:15">
      <c r="A66" s="604"/>
      <c r="B66" s="606"/>
      <c r="C66" s="606"/>
      <c r="D66" s="608"/>
      <c r="E66" s="624"/>
      <c r="F66" s="626"/>
      <c r="G66" s="476"/>
      <c r="H66" s="631"/>
      <c r="I66" s="610"/>
      <c r="J66" s="610"/>
      <c r="K66" s="610"/>
      <c r="L66" s="610"/>
      <c r="M66" s="621"/>
      <c r="N66" s="34"/>
      <c r="O66" s="34"/>
    </row>
    <row r="67" spans="1:15">
      <c r="A67" s="604"/>
      <c r="B67" s="606"/>
      <c r="C67" s="606"/>
      <c r="D67" s="608"/>
      <c r="E67" s="624"/>
      <c r="F67" s="626"/>
      <c r="G67" s="476"/>
      <c r="H67" s="631"/>
      <c r="I67" s="610"/>
      <c r="J67" s="610"/>
      <c r="K67" s="610"/>
      <c r="L67" s="610"/>
      <c r="M67" s="621"/>
      <c r="N67" s="34"/>
      <c r="O67" s="34"/>
    </row>
    <row r="68" spans="1:15">
      <c r="A68" s="604"/>
      <c r="B68" s="606"/>
      <c r="C68" s="606"/>
      <c r="D68" s="608"/>
      <c r="E68" s="624"/>
      <c r="F68" s="626"/>
      <c r="G68" s="476"/>
      <c r="H68" s="631"/>
      <c r="I68" s="610"/>
      <c r="J68" s="610"/>
      <c r="K68" s="610"/>
      <c r="L68" s="610"/>
      <c r="M68" s="621"/>
      <c r="N68" s="34"/>
      <c r="O68" s="34"/>
    </row>
    <row r="69" spans="1:15" ht="15.75" thickBot="1">
      <c r="A69" s="604"/>
      <c r="B69" s="606"/>
      <c r="C69" s="606"/>
      <c r="D69" s="608"/>
      <c r="E69" s="624"/>
      <c r="F69" s="626"/>
      <c r="G69" s="477"/>
      <c r="H69" s="631"/>
      <c r="I69" s="611"/>
      <c r="J69" s="611"/>
      <c r="K69" s="611"/>
      <c r="L69" s="611"/>
      <c r="M69" s="622"/>
      <c r="N69" s="34"/>
      <c r="O69" s="34"/>
    </row>
    <row r="70" spans="1:15" ht="15" customHeight="1">
      <c r="A70" s="603">
        <f>'7- Mapa Final'!A70</f>
        <v>7</v>
      </c>
      <c r="B70" s="605"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05" t="str">
        <f>'7- Mapa Final'!C70</f>
        <v>Cuando  se direccionan los requisitos habilitanes y técnicos para favorecer  indebidamente ciertos proponentes (pliegos sastre).</v>
      </c>
      <c r="D70" s="607" t="str">
        <f>'7- Mapa Final'!J70</f>
        <v>Muy Baja - 1</v>
      </c>
      <c r="E70" s="623" t="str">
        <f>'7- Mapa Final'!K70</f>
        <v>Moderado - 3</v>
      </c>
      <c r="F70" s="625" t="str">
        <f>'7- Mapa Final'!M70</f>
        <v>Moderado - 3</v>
      </c>
      <c r="G70" s="476" t="s">
        <v>375</v>
      </c>
      <c r="H70" s="631" t="s">
        <v>496</v>
      </c>
      <c r="I70" s="610"/>
      <c r="J70" s="610" t="s">
        <v>5</v>
      </c>
      <c r="K70" s="612">
        <v>45324</v>
      </c>
      <c r="L70" s="612">
        <v>45382</v>
      </c>
      <c r="M70" s="620" t="s">
        <v>502</v>
      </c>
    </row>
    <row r="71" spans="1:15">
      <c r="A71" s="604"/>
      <c r="B71" s="606"/>
      <c r="C71" s="606"/>
      <c r="D71" s="608"/>
      <c r="E71" s="624"/>
      <c r="F71" s="626"/>
      <c r="G71" s="476"/>
      <c r="H71" s="631"/>
      <c r="I71" s="610"/>
      <c r="J71" s="610"/>
      <c r="K71" s="610"/>
      <c r="L71" s="610"/>
      <c r="M71" s="621"/>
    </row>
    <row r="72" spans="1:15">
      <c r="A72" s="604"/>
      <c r="B72" s="606"/>
      <c r="C72" s="606"/>
      <c r="D72" s="608"/>
      <c r="E72" s="624"/>
      <c r="F72" s="626"/>
      <c r="G72" s="476"/>
      <c r="H72" s="631"/>
      <c r="I72" s="610"/>
      <c r="J72" s="610"/>
      <c r="K72" s="610"/>
      <c r="L72" s="610"/>
      <c r="M72" s="621"/>
    </row>
    <row r="73" spans="1:15">
      <c r="A73" s="604"/>
      <c r="B73" s="606"/>
      <c r="C73" s="606"/>
      <c r="D73" s="608"/>
      <c r="E73" s="624"/>
      <c r="F73" s="626"/>
      <c r="G73" s="476"/>
      <c r="H73" s="631"/>
      <c r="I73" s="610"/>
      <c r="J73" s="610"/>
      <c r="K73" s="610"/>
      <c r="L73" s="610"/>
      <c r="M73" s="621"/>
    </row>
    <row r="74" spans="1:15">
      <c r="A74" s="604"/>
      <c r="B74" s="606"/>
      <c r="C74" s="606"/>
      <c r="D74" s="608"/>
      <c r="E74" s="624"/>
      <c r="F74" s="626"/>
      <c r="G74" s="476"/>
      <c r="H74" s="631"/>
      <c r="I74" s="610"/>
      <c r="J74" s="610"/>
      <c r="K74" s="610"/>
      <c r="L74" s="610"/>
      <c r="M74" s="621"/>
    </row>
    <row r="75" spans="1:15">
      <c r="A75" s="604"/>
      <c r="B75" s="606"/>
      <c r="C75" s="606"/>
      <c r="D75" s="608"/>
      <c r="E75" s="624"/>
      <c r="F75" s="626"/>
      <c r="G75" s="476"/>
      <c r="H75" s="631"/>
      <c r="I75" s="610"/>
      <c r="J75" s="610"/>
      <c r="K75" s="610"/>
      <c r="L75" s="610"/>
      <c r="M75" s="621"/>
    </row>
    <row r="76" spans="1:15">
      <c r="A76" s="604"/>
      <c r="B76" s="606"/>
      <c r="C76" s="606"/>
      <c r="D76" s="608"/>
      <c r="E76" s="624"/>
      <c r="F76" s="626"/>
      <c r="G76" s="476"/>
      <c r="H76" s="631"/>
      <c r="I76" s="610"/>
      <c r="J76" s="610"/>
      <c r="K76" s="610"/>
      <c r="L76" s="610"/>
      <c r="M76" s="621"/>
    </row>
    <row r="77" spans="1:15">
      <c r="A77" s="604"/>
      <c r="B77" s="606"/>
      <c r="C77" s="606"/>
      <c r="D77" s="608"/>
      <c r="E77" s="624"/>
      <c r="F77" s="626"/>
      <c r="G77" s="476"/>
      <c r="H77" s="631"/>
      <c r="I77" s="610"/>
      <c r="J77" s="610"/>
      <c r="K77" s="610"/>
      <c r="L77" s="610"/>
      <c r="M77" s="621"/>
    </row>
    <row r="78" spans="1:15">
      <c r="A78" s="604"/>
      <c r="B78" s="606"/>
      <c r="C78" s="606"/>
      <c r="D78" s="608"/>
      <c r="E78" s="624"/>
      <c r="F78" s="626"/>
      <c r="G78" s="476"/>
      <c r="H78" s="631"/>
      <c r="I78" s="610"/>
      <c r="J78" s="610"/>
      <c r="K78" s="610"/>
      <c r="L78" s="610"/>
      <c r="M78" s="621"/>
    </row>
    <row r="79" spans="1:15" ht="15.75" thickBot="1">
      <c r="A79" s="604"/>
      <c r="B79" s="606"/>
      <c r="C79" s="606"/>
      <c r="D79" s="608"/>
      <c r="E79" s="624"/>
      <c r="F79" s="626"/>
      <c r="G79" s="477"/>
      <c r="H79" s="631"/>
      <c r="I79" s="611"/>
      <c r="J79" s="611"/>
      <c r="K79" s="611"/>
      <c r="L79" s="611"/>
      <c r="M79" s="622"/>
    </row>
  </sheetData>
  <mergeCells count="108">
    <mergeCell ref="A50:A59"/>
    <mergeCell ref="M50:M59"/>
    <mergeCell ref="L50:L59"/>
    <mergeCell ref="K50:K59"/>
    <mergeCell ref="J50:J59"/>
    <mergeCell ref="I50:I59"/>
    <mergeCell ref="H50:H59"/>
    <mergeCell ref="G50:G59"/>
    <mergeCell ref="F50:F59"/>
    <mergeCell ref="E50:E59"/>
    <mergeCell ref="K70:K79"/>
    <mergeCell ref="L70:L79"/>
    <mergeCell ref="M70:M79"/>
    <mergeCell ref="F70:F79"/>
    <mergeCell ref="G70:G79"/>
    <mergeCell ref="H70:H79"/>
    <mergeCell ref="I70:I79"/>
    <mergeCell ref="J70:J79"/>
    <mergeCell ref="A70:A79"/>
    <mergeCell ref="B70:B79"/>
    <mergeCell ref="C70:C79"/>
    <mergeCell ref="D70:D79"/>
    <mergeCell ref="E70:E7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L10:L19"/>
    <mergeCell ref="M10:M19"/>
    <mergeCell ref="F10:F19"/>
    <mergeCell ref="G10:G19"/>
    <mergeCell ref="H10:H19"/>
    <mergeCell ref="I10:I19"/>
    <mergeCell ref="M40:M49"/>
    <mergeCell ref="F40:F49"/>
    <mergeCell ref="J10:J19"/>
    <mergeCell ref="K10:K19"/>
    <mergeCell ref="G20:G29"/>
    <mergeCell ref="H20:H29"/>
    <mergeCell ref="I20:I29"/>
    <mergeCell ref="L20:L29"/>
    <mergeCell ref="M20:M29"/>
    <mergeCell ref="G30:G39"/>
    <mergeCell ref="H30:H39"/>
    <mergeCell ref="I30:I39"/>
    <mergeCell ref="K40:K49"/>
    <mergeCell ref="L40:L49"/>
    <mergeCell ref="L30:L39"/>
    <mergeCell ref="A9:G9"/>
    <mergeCell ref="A10:A19"/>
    <mergeCell ref="C10:C19"/>
    <mergeCell ref="D10:D19"/>
    <mergeCell ref="E10:E19"/>
    <mergeCell ref="B10:B19"/>
    <mergeCell ref="J20:J29"/>
    <mergeCell ref="K20:K29"/>
    <mergeCell ref="H60:H69"/>
    <mergeCell ref="I60:I69"/>
    <mergeCell ref="E40:E49"/>
    <mergeCell ref="F30:F39"/>
    <mergeCell ref="A30:A39"/>
    <mergeCell ref="A20:A29"/>
    <mergeCell ref="C20:C29"/>
    <mergeCell ref="F20:F29"/>
    <mergeCell ref="A40:A49"/>
    <mergeCell ref="B30:B39"/>
    <mergeCell ref="C30:C39"/>
    <mergeCell ref="D20:D29"/>
    <mergeCell ref="E20:E29"/>
    <mergeCell ref="D30:D39"/>
    <mergeCell ref="E30:E39"/>
    <mergeCell ref="B20:B29"/>
    <mergeCell ref="A60:A69"/>
    <mergeCell ref="B60:B69"/>
    <mergeCell ref="C60:C69"/>
    <mergeCell ref="D60:D69"/>
    <mergeCell ref="G40:G49"/>
    <mergeCell ref="M30:M39"/>
    <mergeCell ref="B40:B49"/>
    <mergeCell ref="C40:C49"/>
    <mergeCell ref="D40:D49"/>
    <mergeCell ref="J60:J69"/>
    <mergeCell ref="K60:K69"/>
    <mergeCell ref="H40:H49"/>
    <mergeCell ref="I40:I49"/>
    <mergeCell ref="J40:J49"/>
    <mergeCell ref="J30:J39"/>
    <mergeCell ref="K30:K39"/>
    <mergeCell ref="D50:D59"/>
    <mergeCell ref="C50:C59"/>
    <mergeCell ref="B50:B59"/>
    <mergeCell ref="L60:L69"/>
    <mergeCell ref="M60:M69"/>
    <mergeCell ref="E60:E69"/>
    <mergeCell ref="F60:F69"/>
    <mergeCell ref="G60:G69"/>
  </mergeCells>
  <conditionalFormatting sqref="A7:B7">
    <cfRule type="containsText" dxfId="95" priority="837" operator="containsText" text="3- Moderado">
      <formula>NOT(ISERROR(SEARCH("3- Moderado",A7)))</formula>
    </cfRule>
    <cfRule type="containsText" dxfId="94" priority="838" operator="containsText" text="6- Moderado">
      <formula>NOT(ISERROR(SEARCH("6- Moderado",A7)))</formula>
    </cfRule>
    <cfRule type="containsText" dxfId="93" priority="839" operator="containsText" text="4- Moderado">
      <formula>NOT(ISERROR(SEARCH("4- Moderado",A7)))</formula>
    </cfRule>
    <cfRule type="containsText" dxfId="92" priority="840" operator="containsText" text="3- Bajo">
      <formula>NOT(ISERROR(SEARCH("3- Bajo",A7)))</formula>
    </cfRule>
    <cfRule type="containsText" dxfId="91" priority="841" operator="containsText" text="4- Bajo">
      <formula>NOT(ISERROR(SEARCH("4- Bajo",A7)))</formula>
    </cfRule>
    <cfRule type="containsText" dxfId="90" priority="842" operator="containsText" text="1- Bajo">
      <formula>NOT(ISERROR(SEARCH("1- Bajo",A7)))</formula>
    </cfRule>
  </conditionalFormatting>
  <conditionalFormatting sqref="A10:E10 A20:E20 A30:E30 A40:E40 A50:E50 A60:E60 A70:E70">
    <cfRule type="containsText" dxfId="89" priority="813" operator="containsText" text="3- Moderado">
      <formula>NOT(ISERROR(SEARCH("3- Moderado",A10)))</formula>
    </cfRule>
    <cfRule type="containsText" dxfId="88" priority="814" operator="containsText" text="6- Moderado">
      <formula>NOT(ISERROR(SEARCH("6- Moderado",A10)))</formula>
    </cfRule>
    <cfRule type="containsText" dxfId="87" priority="815" operator="containsText" text="4- Moderado">
      <formula>NOT(ISERROR(SEARCH("4- Moderado",A10)))</formula>
    </cfRule>
    <cfRule type="containsText" dxfId="86" priority="816" operator="containsText" text="3- Bajo">
      <formula>NOT(ISERROR(SEARCH("3- Bajo",A10)))</formula>
    </cfRule>
    <cfRule type="containsText" dxfId="85" priority="817" operator="containsText" text="4- Bajo">
      <formula>NOT(ISERROR(SEARCH("4- Bajo",A10)))</formula>
    </cfRule>
    <cfRule type="containsText" dxfId="84" priority="818" operator="containsText" text="1- Bajo">
      <formula>NOT(ISERROR(SEARCH("1- Bajo",A10)))</formula>
    </cfRule>
  </conditionalFormatting>
  <conditionalFormatting sqref="C8:F8">
    <cfRule type="containsText" dxfId="83" priority="169" operator="containsText" text="3- Moderado">
      <formula>NOT(ISERROR(SEARCH("3- Moderado",C8)))</formula>
    </cfRule>
    <cfRule type="containsText" dxfId="82" priority="170" operator="containsText" text="6- Moderado">
      <formula>NOT(ISERROR(SEARCH("6- Moderado",C8)))</formula>
    </cfRule>
    <cfRule type="containsText" dxfId="81" priority="171" operator="containsText" text="4- Moderado">
      <formula>NOT(ISERROR(SEARCH("4- Moderado",C8)))</formula>
    </cfRule>
    <cfRule type="containsText" dxfId="80" priority="172" operator="containsText" text="3- Bajo">
      <formula>NOT(ISERROR(SEARCH("3- Bajo",C8)))</formula>
    </cfRule>
    <cfRule type="containsText" dxfId="79" priority="173" operator="containsText" text="4- Bajo">
      <formula>NOT(ISERROR(SEARCH("4- Bajo",C8)))</formula>
    </cfRule>
    <cfRule type="containsText" dxfId="78" priority="174" operator="containsText" text="1- Bajo">
      <formula>NOT(ISERROR(SEARCH("1- Bajo",C8)))</formula>
    </cfRule>
  </conditionalFormatting>
  <conditionalFormatting sqref="D10:D79">
    <cfRule type="containsText" dxfId="77" priority="33" operator="containsText" text="Muy Alta">
      <formula>NOT(ISERROR(SEARCH("Muy Alta",D10)))</formula>
    </cfRule>
    <cfRule type="containsText" dxfId="76" priority="34" operator="containsText" text="Alta">
      <formula>NOT(ISERROR(SEARCH("Alta",D10)))</formula>
    </cfRule>
    <cfRule type="containsText" dxfId="75" priority="35" operator="containsText" text="Baja">
      <formula>NOT(ISERROR(SEARCH("Baja",D10)))</formula>
    </cfRule>
    <cfRule type="containsText" dxfId="74" priority="36" operator="containsText" text="Muy Baja">
      <formula>NOT(ISERROR(SEARCH("Muy Baja",D10)))</formula>
    </cfRule>
    <cfRule type="containsText" dxfId="73" priority="38" operator="containsText" text="Media">
      <formula>NOT(ISERROR(SEARCH("Media",D10)))</formula>
    </cfRule>
  </conditionalFormatting>
  <conditionalFormatting sqref="E10:E79">
    <cfRule type="containsText" dxfId="72" priority="29" operator="containsText" text="Catastrófico">
      <formula>NOT(ISERROR(SEARCH("Catastrófico",E10)))</formula>
    </cfRule>
    <cfRule type="containsText" dxfId="71" priority="30" operator="containsText" text="Mayor">
      <formula>NOT(ISERROR(SEARCH("Mayor",E10)))</formula>
    </cfRule>
    <cfRule type="containsText" dxfId="70" priority="31" operator="containsText" text="Menor">
      <formula>NOT(ISERROR(SEARCH("Menor",E10)))</formula>
    </cfRule>
    <cfRule type="containsText" dxfId="69" priority="32" operator="containsText" text="Leve">
      <formula>NOT(ISERROR(SEARCH("Leve",E10)))</formula>
    </cfRule>
  </conditionalFormatting>
  <conditionalFormatting sqref="E10:F79">
    <cfRule type="containsText" dxfId="68" priority="37" operator="containsText" text="Moderado">
      <formula>NOT(ISERROR(SEARCH("Moderado",E10)))</formula>
    </cfRule>
  </conditionalFormatting>
  <conditionalFormatting sqref="F10:F79">
    <cfRule type="containsText" dxfId="67" priority="52" operator="containsText" text="Bajo">
      <formula>NOT(ISERROR(SEARCH("Bajo",F10)))</formula>
    </cfRule>
    <cfRule type="containsText" dxfId="66" priority="53" operator="containsText" text="Moderado">
      <formula>NOT(ISERROR(SEARCH("Moderado",F10)))</formula>
    </cfRule>
    <cfRule type="containsText" dxfId="65" priority="54" operator="containsText" text="Alto">
      <formula>NOT(ISERROR(SEARCH("Alto",F10)))</formula>
    </cfRule>
    <cfRule type="containsText" dxfId="64" priority="55" operator="containsText" text="Extremo">
      <formula>NOT(ISERROR(SEARCH("Extremo",F10)))</formula>
    </cfRule>
    <cfRule type="colorScale" priority="149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topLeftCell="I53" zoomScaleNormal="100" workbookViewId="0">
      <selection activeCell="N80" sqref="A80:XFD9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37"/>
      <c r="B1" s="638"/>
      <c r="C1" s="641"/>
      <c r="D1" s="641"/>
      <c r="E1" s="641"/>
      <c r="F1" s="641"/>
      <c r="G1" s="641"/>
      <c r="H1" s="641"/>
      <c r="I1" s="641"/>
      <c r="J1" s="642"/>
      <c r="K1" s="636"/>
      <c r="L1" s="636"/>
      <c r="M1" s="63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9"/>
      <c r="B2" s="640"/>
      <c r="C2" s="643"/>
      <c r="D2" s="643"/>
      <c r="E2" s="643"/>
      <c r="F2" s="643"/>
      <c r="G2" s="643"/>
      <c r="H2" s="643"/>
      <c r="I2" s="643"/>
      <c r="J2" s="644"/>
      <c r="K2" s="636"/>
      <c r="L2" s="636"/>
      <c r="M2" s="63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43"/>
      <c r="D3" s="643"/>
      <c r="E3" s="643"/>
      <c r="F3" s="643"/>
      <c r="G3" s="643"/>
      <c r="H3" s="643"/>
      <c r="I3" s="643"/>
      <c r="J3" s="644"/>
      <c r="K3" s="636"/>
      <c r="L3" s="636"/>
      <c r="M3" s="63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27" t="s">
        <v>269</v>
      </c>
      <c r="B4" s="527"/>
      <c r="C4" s="528" t="s">
        <v>270</v>
      </c>
      <c r="D4" s="528"/>
      <c r="E4" s="528"/>
      <c r="F4" s="528"/>
      <c r="G4" s="528"/>
      <c r="H4" s="528"/>
      <c r="I4" s="528"/>
      <c r="J4" s="528"/>
      <c r="K4" s="528"/>
      <c r="L4" s="528"/>
      <c r="M4" s="52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27" t="s">
        <v>271</v>
      </c>
      <c r="B5" s="527"/>
      <c r="C5" s="529" t="s">
        <v>37</v>
      </c>
      <c r="D5" s="529"/>
      <c r="E5" s="529"/>
      <c r="F5" s="529"/>
      <c r="G5" s="529"/>
      <c r="H5" s="529"/>
      <c r="I5" s="529"/>
      <c r="J5" s="529"/>
      <c r="K5" s="529"/>
      <c r="L5" s="529"/>
      <c r="M5" s="52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27" t="s">
        <v>272</v>
      </c>
      <c r="B6" s="527"/>
      <c r="C6" s="655" t="s">
        <v>273</v>
      </c>
      <c r="D6" s="656"/>
      <c r="E6" s="656"/>
      <c r="F6" s="656"/>
      <c r="G6" s="656"/>
      <c r="H6" s="656"/>
      <c r="I6" s="656"/>
      <c r="J6" s="656"/>
      <c r="K6" s="656"/>
      <c r="L6" s="656"/>
      <c r="M6" s="65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50" t="s">
        <v>474</v>
      </c>
      <c r="B7" s="651"/>
      <c r="C7" s="652"/>
      <c r="D7" s="653" t="s">
        <v>475</v>
      </c>
      <c r="E7" s="653"/>
      <c r="F7" s="653"/>
      <c r="G7" s="654" t="s">
        <v>476</v>
      </c>
      <c r="H7" s="645" t="s">
        <v>477</v>
      </c>
      <c r="I7" s="647" t="s">
        <v>478</v>
      </c>
      <c r="J7" s="648"/>
      <c r="K7" s="647" t="s">
        <v>479</v>
      </c>
      <c r="L7" s="648"/>
      <c r="M7" s="649" t="s">
        <v>487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481</v>
      </c>
      <c r="F8" s="28" t="s">
        <v>482</v>
      </c>
      <c r="G8" s="654"/>
      <c r="H8" s="646"/>
      <c r="I8" s="29" t="s">
        <v>483</v>
      </c>
      <c r="J8" s="29" t="s">
        <v>484</v>
      </c>
      <c r="K8" s="29" t="s">
        <v>485</v>
      </c>
      <c r="L8" s="29" t="s">
        <v>486</v>
      </c>
      <c r="M8" s="64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27"/>
      <c r="B9" s="628"/>
      <c r="C9" s="628"/>
      <c r="D9" s="628"/>
      <c r="E9" s="628"/>
      <c r="F9" s="628"/>
      <c r="G9" s="62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9">
        <f>'7- Mapa Final'!A10</f>
        <v>1</v>
      </c>
      <c r="B10" s="605" t="str">
        <f>'7- Mapa Final'!B10</f>
        <v xml:space="preserve">Inadecuada planeación de la contratación  </v>
      </c>
      <c r="C10" s="605" t="str">
        <f>'7- Mapa Final'!C10</f>
        <v xml:space="preserve">El Plan Anual de Contratación no atienda las  necesidades y la oportunidad requerida por los procesos de la Entidad  </v>
      </c>
      <c r="D10" s="607" t="str">
        <f>'7- Mapa Final'!J10</f>
        <v>Muy Baja - 1</v>
      </c>
      <c r="E10" s="623" t="str">
        <f>'7- Mapa Final'!K10</f>
        <v>Menor - 2</v>
      </c>
      <c r="F10" s="625" t="str">
        <f>'7- Mapa Final'!M10</f>
        <v>Bajo - 2</v>
      </c>
      <c r="G10" s="475" t="s">
        <v>374</v>
      </c>
      <c r="H10" s="634" t="s">
        <v>495</v>
      </c>
      <c r="I10" s="635"/>
      <c r="J10" s="635" t="s">
        <v>5</v>
      </c>
      <c r="K10" s="632">
        <v>45322</v>
      </c>
      <c r="L10" s="632">
        <v>45473</v>
      </c>
      <c r="M10" s="672" t="s">
        <v>538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0"/>
      <c r="B11" s="606"/>
      <c r="C11" s="606"/>
      <c r="D11" s="608"/>
      <c r="E11" s="624"/>
      <c r="F11" s="626"/>
      <c r="G11" s="476"/>
      <c r="H11" s="613"/>
      <c r="I11" s="610"/>
      <c r="J11" s="610"/>
      <c r="K11" s="610"/>
      <c r="L11" s="610"/>
      <c r="M11" s="67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0"/>
      <c r="B12" s="606"/>
      <c r="C12" s="606"/>
      <c r="D12" s="608"/>
      <c r="E12" s="624"/>
      <c r="F12" s="626"/>
      <c r="G12" s="476"/>
      <c r="H12" s="613"/>
      <c r="I12" s="610"/>
      <c r="J12" s="610"/>
      <c r="K12" s="610"/>
      <c r="L12" s="610"/>
      <c r="M12" s="67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0"/>
      <c r="B13" s="606"/>
      <c r="C13" s="606"/>
      <c r="D13" s="608"/>
      <c r="E13" s="624"/>
      <c r="F13" s="626"/>
      <c r="G13" s="476"/>
      <c r="H13" s="613"/>
      <c r="I13" s="610"/>
      <c r="J13" s="610"/>
      <c r="K13" s="610"/>
      <c r="L13" s="610"/>
      <c r="M13" s="67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0"/>
      <c r="B14" s="606"/>
      <c r="C14" s="606"/>
      <c r="D14" s="608"/>
      <c r="E14" s="624"/>
      <c r="F14" s="626"/>
      <c r="G14" s="476"/>
      <c r="H14" s="613"/>
      <c r="I14" s="610"/>
      <c r="J14" s="610"/>
      <c r="K14" s="610"/>
      <c r="L14" s="610"/>
      <c r="M14" s="67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0"/>
      <c r="B15" s="606"/>
      <c r="C15" s="606"/>
      <c r="D15" s="608"/>
      <c r="E15" s="624"/>
      <c r="F15" s="626"/>
      <c r="G15" s="476"/>
      <c r="H15" s="613"/>
      <c r="I15" s="610"/>
      <c r="J15" s="610"/>
      <c r="K15" s="610"/>
      <c r="L15" s="610"/>
      <c r="M15" s="67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0"/>
      <c r="B16" s="606"/>
      <c r="C16" s="606"/>
      <c r="D16" s="608"/>
      <c r="E16" s="624"/>
      <c r="F16" s="626"/>
      <c r="G16" s="476"/>
      <c r="H16" s="613"/>
      <c r="I16" s="610"/>
      <c r="J16" s="610"/>
      <c r="K16" s="610"/>
      <c r="L16" s="610"/>
      <c r="M16" s="67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0"/>
      <c r="B17" s="606"/>
      <c r="C17" s="606"/>
      <c r="D17" s="608"/>
      <c r="E17" s="624"/>
      <c r="F17" s="626"/>
      <c r="G17" s="476"/>
      <c r="H17" s="613"/>
      <c r="I17" s="610"/>
      <c r="J17" s="610"/>
      <c r="K17" s="610"/>
      <c r="L17" s="610"/>
      <c r="M17" s="67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0"/>
      <c r="B18" s="606"/>
      <c r="C18" s="606"/>
      <c r="D18" s="608"/>
      <c r="E18" s="624"/>
      <c r="F18" s="626"/>
      <c r="G18" s="476"/>
      <c r="H18" s="613"/>
      <c r="I18" s="610"/>
      <c r="J18" s="610"/>
      <c r="K18" s="610"/>
      <c r="L18" s="610"/>
      <c r="M18" s="67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0"/>
      <c r="B19" s="606"/>
      <c r="C19" s="606"/>
      <c r="D19" s="608"/>
      <c r="E19" s="624"/>
      <c r="F19" s="626"/>
      <c r="G19" s="476"/>
      <c r="H19" s="613"/>
      <c r="I19" s="610"/>
      <c r="J19" s="610"/>
      <c r="K19" s="610"/>
      <c r="L19" s="610"/>
      <c r="M19" s="67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9">
        <f>'7- Mapa Final'!A20</f>
        <v>2</v>
      </c>
      <c r="B20" s="605" t="str">
        <f>'7- Mapa Final'!B20</f>
        <v>Contratar   bienes o servicios que no cumplan con requisitos y  necesidades  de la Entidad</v>
      </c>
      <c r="C20" s="605" t="str">
        <f>'7- Mapa Final'!C20</f>
        <v xml:space="preserve">Que los procesos estructurados no  se ciñan a los   requisitos legales y a traves de elllo no se adquieran los bienes y servicios requeridos  </v>
      </c>
      <c r="D20" s="607" t="str">
        <f>'7- Mapa Final'!J20</f>
        <v>Muy Baja - 1</v>
      </c>
      <c r="E20" s="623" t="str">
        <f>'7- Mapa Final'!K20</f>
        <v>Menor - 2</v>
      </c>
      <c r="F20" s="625" t="str">
        <f>'7- Mapa Final'!M20</f>
        <v>Bajo - 2</v>
      </c>
      <c r="G20" s="476" t="s">
        <v>374</v>
      </c>
      <c r="H20" s="613" t="s">
        <v>497</v>
      </c>
      <c r="I20" s="610"/>
      <c r="J20" s="610" t="s">
        <v>5</v>
      </c>
      <c r="K20" s="612">
        <v>45324</v>
      </c>
      <c r="L20" s="612">
        <v>45473</v>
      </c>
      <c r="M20" s="671" t="s">
        <v>540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0"/>
      <c r="B21" s="606"/>
      <c r="C21" s="606"/>
      <c r="D21" s="608"/>
      <c r="E21" s="624"/>
      <c r="F21" s="626"/>
      <c r="G21" s="476"/>
      <c r="H21" s="613"/>
      <c r="I21" s="610"/>
      <c r="J21" s="610"/>
      <c r="K21" s="610"/>
      <c r="L21" s="610"/>
      <c r="M21" s="67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0"/>
      <c r="B22" s="606"/>
      <c r="C22" s="606"/>
      <c r="D22" s="608"/>
      <c r="E22" s="624"/>
      <c r="F22" s="626"/>
      <c r="G22" s="476"/>
      <c r="H22" s="613"/>
      <c r="I22" s="610"/>
      <c r="J22" s="610"/>
      <c r="K22" s="610"/>
      <c r="L22" s="610"/>
      <c r="M22" s="67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0"/>
      <c r="B23" s="606"/>
      <c r="C23" s="606"/>
      <c r="D23" s="608"/>
      <c r="E23" s="624"/>
      <c r="F23" s="626"/>
      <c r="G23" s="476"/>
      <c r="H23" s="613"/>
      <c r="I23" s="610"/>
      <c r="J23" s="610"/>
      <c r="K23" s="610"/>
      <c r="L23" s="610"/>
      <c r="M23" s="67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0"/>
      <c r="B24" s="606"/>
      <c r="C24" s="606"/>
      <c r="D24" s="608"/>
      <c r="E24" s="624"/>
      <c r="F24" s="626"/>
      <c r="G24" s="476"/>
      <c r="H24" s="613"/>
      <c r="I24" s="610"/>
      <c r="J24" s="610"/>
      <c r="K24" s="610"/>
      <c r="L24" s="610"/>
      <c r="M24" s="67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0"/>
      <c r="B25" s="606"/>
      <c r="C25" s="606"/>
      <c r="D25" s="608"/>
      <c r="E25" s="624"/>
      <c r="F25" s="626"/>
      <c r="G25" s="476"/>
      <c r="H25" s="613"/>
      <c r="I25" s="610"/>
      <c r="J25" s="610"/>
      <c r="K25" s="610"/>
      <c r="L25" s="610"/>
      <c r="M25" s="671"/>
      <c r="N25" s="34"/>
      <c r="O25" s="34"/>
    </row>
    <row r="26" spans="1:169">
      <c r="A26" s="630"/>
      <c r="B26" s="606"/>
      <c r="C26" s="606"/>
      <c r="D26" s="608"/>
      <c r="E26" s="624"/>
      <c r="F26" s="626"/>
      <c r="G26" s="476"/>
      <c r="H26" s="613"/>
      <c r="I26" s="610"/>
      <c r="J26" s="610"/>
      <c r="K26" s="610"/>
      <c r="L26" s="610"/>
      <c r="M26" s="671"/>
      <c r="N26" s="34"/>
      <c r="O26" s="34"/>
    </row>
    <row r="27" spans="1:169">
      <c r="A27" s="630"/>
      <c r="B27" s="606"/>
      <c r="C27" s="606"/>
      <c r="D27" s="608"/>
      <c r="E27" s="624"/>
      <c r="F27" s="626"/>
      <c r="G27" s="476"/>
      <c r="H27" s="613"/>
      <c r="I27" s="610"/>
      <c r="J27" s="610"/>
      <c r="K27" s="610"/>
      <c r="L27" s="610"/>
      <c r="M27" s="671"/>
      <c r="N27" s="34"/>
      <c r="O27" s="34"/>
    </row>
    <row r="28" spans="1:169">
      <c r="A28" s="630"/>
      <c r="B28" s="606"/>
      <c r="C28" s="606"/>
      <c r="D28" s="608"/>
      <c r="E28" s="624"/>
      <c r="F28" s="626"/>
      <c r="G28" s="476"/>
      <c r="H28" s="613"/>
      <c r="I28" s="610"/>
      <c r="J28" s="610"/>
      <c r="K28" s="610"/>
      <c r="L28" s="610"/>
      <c r="M28" s="671"/>
      <c r="N28" s="34"/>
      <c r="O28" s="34"/>
    </row>
    <row r="29" spans="1:169" ht="15.75" thickBot="1">
      <c r="A29" s="630"/>
      <c r="B29" s="606"/>
      <c r="C29" s="606"/>
      <c r="D29" s="608"/>
      <c r="E29" s="624"/>
      <c r="F29" s="626"/>
      <c r="G29" s="476"/>
      <c r="H29" s="613"/>
      <c r="I29" s="610"/>
      <c r="J29" s="610"/>
      <c r="K29" s="610"/>
      <c r="L29" s="610"/>
      <c r="M29" s="671"/>
      <c r="N29" s="34"/>
      <c r="O29" s="34"/>
    </row>
    <row r="30" spans="1:169" s="26" customFormat="1" ht="12.75" customHeight="1">
      <c r="A30" s="629">
        <f>'7- Mapa Final'!A30</f>
        <v>3</v>
      </c>
      <c r="B30" s="605" t="str">
        <f>'7- Mapa Final'!B30</f>
        <v>Recibir bienes o servicios que  no cumplen   requisitos y condiciones pactadas</v>
      </c>
      <c r="C30" s="605" t="str">
        <f>'7- Mapa Final'!C30</f>
        <v>Los bienes y servicios recibidos no tenga la calidad  estipulada y no  permitan satisfacer las necesidades  iidentificados por los  procesos</v>
      </c>
      <c r="D30" s="607" t="str">
        <f>'7- Mapa Final'!J30</f>
        <v>Muy Baja - 1</v>
      </c>
      <c r="E30" s="623" t="str">
        <f>'7- Mapa Final'!K30</f>
        <v>Menor - 2</v>
      </c>
      <c r="F30" s="625" t="str">
        <f>'7- Mapa Final'!M30</f>
        <v>Bajo - 2</v>
      </c>
      <c r="G30" s="476" t="s">
        <v>374</v>
      </c>
      <c r="H30" s="613" t="s">
        <v>499</v>
      </c>
      <c r="I30" s="610"/>
      <c r="J30" s="610" t="s">
        <v>5</v>
      </c>
      <c r="K30" s="612">
        <v>45352</v>
      </c>
      <c r="L30" s="612">
        <v>45473</v>
      </c>
      <c r="M30" s="609" t="s">
        <v>509</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30"/>
      <c r="B31" s="606"/>
      <c r="C31" s="606"/>
      <c r="D31" s="608"/>
      <c r="E31" s="624"/>
      <c r="F31" s="626"/>
      <c r="G31" s="476"/>
      <c r="H31" s="613"/>
      <c r="I31" s="610"/>
      <c r="J31" s="610"/>
      <c r="K31" s="610"/>
      <c r="L31" s="610"/>
      <c r="M31" s="60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30"/>
      <c r="B32" s="606"/>
      <c r="C32" s="606"/>
      <c r="D32" s="608"/>
      <c r="E32" s="624"/>
      <c r="F32" s="626"/>
      <c r="G32" s="476"/>
      <c r="H32" s="613"/>
      <c r="I32" s="610"/>
      <c r="J32" s="610"/>
      <c r="K32" s="610"/>
      <c r="L32" s="610"/>
      <c r="M32" s="60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30"/>
      <c r="B33" s="606"/>
      <c r="C33" s="606"/>
      <c r="D33" s="608"/>
      <c r="E33" s="624"/>
      <c r="F33" s="626"/>
      <c r="G33" s="476"/>
      <c r="H33" s="613"/>
      <c r="I33" s="610"/>
      <c r="J33" s="610"/>
      <c r="K33" s="610"/>
      <c r="L33" s="610"/>
      <c r="M33" s="60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30"/>
      <c r="B34" s="606"/>
      <c r="C34" s="606"/>
      <c r="D34" s="608"/>
      <c r="E34" s="624"/>
      <c r="F34" s="626"/>
      <c r="G34" s="476"/>
      <c r="H34" s="613"/>
      <c r="I34" s="610"/>
      <c r="J34" s="610"/>
      <c r="K34" s="610"/>
      <c r="L34" s="610"/>
      <c r="M34" s="60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30"/>
      <c r="B35" s="606"/>
      <c r="C35" s="606"/>
      <c r="D35" s="608"/>
      <c r="E35" s="624"/>
      <c r="F35" s="626"/>
      <c r="G35" s="476"/>
      <c r="H35" s="613"/>
      <c r="I35" s="610"/>
      <c r="J35" s="610"/>
      <c r="K35" s="610"/>
      <c r="L35" s="610"/>
      <c r="M35" s="609"/>
      <c r="N35" s="34"/>
      <c r="O35" s="34"/>
    </row>
    <row r="36" spans="1:169">
      <c r="A36" s="630"/>
      <c r="B36" s="606"/>
      <c r="C36" s="606"/>
      <c r="D36" s="608"/>
      <c r="E36" s="624"/>
      <c r="F36" s="626"/>
      <c r="G36" s="476"/>
      <c r="H36" s="613"/>
      <c r="I36" s="610"/>
      <c r="J36" s="610"/>
      <c r="K36" s="610"/>
      <c r="L36" s="610"/>
      <c r="M36" s="609"/>
      <c r="N36" s="34"/>
      <c r="O36" s="34"/>
    </row>
    <row r="37" spans="1:169">
      <c r="A37" s="630"/>
      <c r="B37" s="606"/>
      <c r="C37" s="606"/>
      <c r="D37" s="608"/>
      <c r="E37" s="624"/>
      <c r="F37" s="626"/>
      <c r="G37" s="476"/>
      <c r="H37" s="613"/>
      <c r="I37" s="610"/>
      <c r="J37" s="610"/>
      <c r="K37" s="610"/>
      <c r="L37" s="610"/>
      <c r="M37" s="609"/>
      <c r="N37" s="34"/>
      <c r="O37" s="34"/>
    </row>
    <row r="38" spans="1:169">
      <c r="A38" s="630"/>
      <c r="B38" s="606"/>
      <c r="C38" s="606"/>
      <c r="D38" s="608"/>
      <c r="E38" s="624"/>
      <c r="F38" s="626"/>
      <c r="G38" s="476"/>
      <c r="H38" s="613"/>
      <c r="I38" s="610"/>
      <c r="J38" s="610"/>
      <c r="K38" s="610"/>
      <c r="L38" s="610"/>
      <c r="M38" s="609"/>
      <c r="N38" s="34"/>
      <c r="O38" s="34"/>
    </row>
    <row r="39" spans="1:169" ht="15.75" thickBot="1">
      <c r="A39" s="630"/>
      <c r="B39" s="606"/>
      <c r="C39" s="606"/>
      <c r="D39" s="608"/>
      <c r="E39" s="624"/>
      <c r="F39" s="626"/>
      <c r="G39" s="476"/>
      <c r="H39" s="613"/>
      <c r="I39" s="610"/>
      <c r="J39" s="610"/>
      <c r="K39" s="610"/>
      <c r="L39" s="610"/>
      <c r="M39" s="609"/>
      <c r="N39" s="34"/>
      <c r="O39" s="34"/>
    </row>
    <row r="40" spans="1:169" s="26" customFormat="1" ht="12.75" customHeight="1">
      <c r="A40" s="629">
        <f>'7- Mapa Final'!A40</f>
        <v>4</v>
      </c>
      <c r="B40" s="605" t="str">
        <f>'7- Mapa Final'!B40</f>
        <v>Pérdida de competencia para liquidar los contratos en términos  legales o contractuales</v>
      </c>
      <c r="C40" s="605" t="str">
        <f>'7- Mapa Final'!C40</f>
        <v>La entidad pierde la autoridad para liquidar un contrato de manera unilateral o bilateral dentro del plazo establecido por la ley.</v>
      </c>
      <c r="D40" s="607" t="str">
        <f>'7- Mapa Final'!J40</f>
        <v>Muy Baja - 1</v>
      </c>
      <c r="E40" s="623" t="str">
        <f>'7- Mapa Final'!K40</f>
        <v>Menor - 2</v>
      </c>
      <c r="F40" s="625" t="str">
        <f>'7- Mapa Final'!M40</f>
        <v>Bajo - 2</v>
      </c>
      <c r="G40" s="476" t="s">
        <v>374</v>
      </c>
      <c r="H40" s="613" t="s">
        <v>500</v>
      </c>
      <c r="I40" s="610"/>
      <c r="J40" s="610" t="s">
        <v>5</v>
      </c>
      <c r="K40" s="612">
        <v>45324</v>
      </c>
      <c r="L40" s="612">
        <v>45473</v>
      </c>
      <c r="M40" s="609" t="s">
        <v>543</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30"/>
      <c r="B41" s="606"/>
      <c r="C41" s="606"/>
      <c r="D41" s="608"/>
      <c r="E41" s="624"/>
      <c r="F41" s="626"/>
      <c r="G41" s="476"/>
      <c r="H41" s="613"/>
      <c r="I41" s="610"/>
      <c r="J41" s="610"/>
      <c r="K41" s="610"/>
      <c r="L41" s="610"/>
      <c r="M41" s="60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30"/>
      <c r="B42" s="606"/>
      <c r="C42" s="606"/>
      <c r="D42" s="608"/>
      <c r="E42" s="624"/>
      <c r="F42" s="626"/>
      <c r="G42" s="476"/>
      <c r="H42" s="613"/>
      <c r="I42" s="610"/>
      <c r="J42" s="610"/>
      <c r="K42" s="610"/>
      <c r="L42" s="610"/>
      <c r="M42" s="60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30"/>
      <c r="B43" s="606"/>
      <c r="C43" s="606"/>
      <c r="D43" s="608"/>
      <c r="E43" s="624"/>
      <c r="F43" s="626"/>
      <c r="G43" s="476"/>
      <c r="H43" s="613"/>
      <c r="I43" s="610"/>
      <c r="J43" s="610"/>
      <c r="K43" s="610"/>
      <c r="L43" s="610"/>
      <c r="M43" s="60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30"/>
      <c r="B44" s="606"/>
      <c r="C44" s="606"/>
      <c r="D44" s="608"/>
      <c r="E44" s="624"/>
      <c r="F44" s="626"/>
      <c r="G44" s="476"/>
      <c r="H44" s="613"/>
      <c r="I44" s="610"/>
      <c r="J44" s="610"/>
      <c r="K44" s="610"/>
      <c r="L44" s="610"/>
      <c r="M44" s="609"/>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30"/>
      <c r="B45" s="606"/>
      <c r="C45" s="606"/>
      <c r="D45" s="608"/>
      <c r="E45" s="624"/>
      <c r="F45" s="626"/>
      <c r="G45" s="476"/>
      <c r="H45" s="613"/>
      <c r="I45" s="610"/>
      <c r="J45" s="610"/>
      <c r="K45" s="610"/>
      <c r="L45" s="610"/>
      <c r="M45" s="609"/>
      <c r="N45" s="34"/>
      <c r="O45" s="34"/>
    </row>
    <row r="46" spans="1:169">
      <c r="A46" s="630"/>
      <c r="B46" s="606"/>
      <c r="C46" s="606"/>
      <c r="D46" s="608"/>
      <c r="E46" s="624"/>
      <c r="F46" s="626"/>
      <c r="G46" s="476"/>
      <c r="H46" s="613"/>
      <c r="I46" s="610"/>
      <c r="J46" s="610"/>
      <c r="K46" s="610"/>
      <c r="L46" s="610"/>
      <c r="M46" s="609"/>
      <c r="N46" s="34"/>
      <c r="O46" s="34"/>
    </row>
    <row r="47" spans="1:169">
      <c r="A47" s="630"/>
      <c r="B47" s="606"/>
      <c r="C47" s="606"/>
      <c r="D47" s="608"/>
      <c r="E47" s="624"/>
      <c r="F47" s="626"/>
      <c r="G47" s="476"/>
      <c r="H47" s="613"/>
      <c r="I47" s="610"/>
      <c r="J47" s="610"/>
      <c r="K47" s="610"/>
      <c r="L47" s="610"/>
      <c r="M47" s="609"/>
      <c r="N47" s="34"/>
      <c r="O47" s="34"/>
    </row>
    <row r="48" spans="1:169">
      <c r="A48" s="630"/>
      <c r="B48" s="606"/>
      <c r="C48" s="606"/>
      <c r="D48" s="608"/>
      <c r="E48" s="624"/>
      <c r="F48" s="626"/>
      <c r="G48" s="476"/>
      <c r="H48" s="613"/>
      <c r="I48" s="610"/>
      <c r="J48" s="610"/>
      <c r="K48" s="610"/>
      <c r="L48" s="610"/>
      <c r="M48" s="609"/>
      <c r="N48" s="34"/>
      <c r="O48" s="34"/>
    </row>
    <row r="49" spans="1:169" ht="15.75" thickBot="1">
      <c r="A49" s="630"/>
      <c r="B49" s="606"/>
      <c r="C49" s="606"/>
      <c r="D49" s="608"/>
      <c r="E49" s="624"/>
      <c r="F49" s="626"/>
      <c r="G49" s="476"/>
      <c r="H49" s="613"/>
      <c r="I49" s="610"/>
      <c r="J49" s="610"/>
      <c r="K49" s="610"/>
      <c r="L49" s="610"/>
      <c r="M49" s="609"/>
      <c r="N49" s="34"/>
      <c r="O49" s="34"/>
    </row>
    <row r="50" spans="1:169" s="26" customFormat="1" ht="12.75" customHeight="1">
      <c r="A50" s="629">
        <f>'7- Mapa Final'!A50</f>
        <v>5</v>
      </c>
      <c r="B50" s="605" t="str">
        <f>'7- Mapa Final'!B50</f>
        <v>Recibir dádivas o beneficios a nombre propio o de terceros para direccionar   la contratación a un  proveedor o a   bienes o servicios específicos</v>
      </c>
      <c r="C50" s="605" t="str">
        <f>'7- Mapa Final'!C50</f>
        <v>Se puede presentar filtración de datos sensibles sobre  estudios y documentos contractuales o interposicion de influencias</v>
      </c>
      <c r="D50" s="607" t="str">
        <f>'7- Mapa Final'!J50</f>
        <v>Muy Baja - 1</v>
      </c>
      <c r="E50" s="623" t="str">
        <f>'7- Mapa Final'!K50</f>
        <v>Mayor - 4</v>
      </c>
      <c r="F50" s="625" t="str">
        <f>'7- Mapa Final'!M50</f>
        <v>Alto  - 4</v>
      </c>
      <c r="G50" s="550" t="s">
        <v>375</v>
      </c>
      <c r="H50" s="631" t="s">
        <v>496</v>
      </c>
      <c r="I50" s="610"/>
      <c r="J50" s="664" t="s">
        <v>5</v>
      </c>
      <c r="K50" s="661">
        <v>45324</v>
      </c>
      <c r="L50" s="661">
        <v>45473</v>
      </c>
      <c r="M50" s="620" t="s">
        <v>508</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30"/>
      <c r="B51" s="606"/>
      <c r="C51" s="606"/>
      <c r="D51" s="608"/>
      <c r="E51" s="624"/>
      <c r="F51" s="626"/>
      <c r="G51" s="551"/>
      <c r="H51" s="631"/>
      <c r="I51" s="610"/>
      <c r="J51" s="662"/>
      <c r="K51" s="662"/>
      <c r="L51" s="662"/>
      <c r="M51" s="62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30"/>
      <c r="B52" s="606"/>
      <c r="C52" s="606"/>
      <c r="D52" s="608"/>
      <c r="E52" s="624"/>
      <c r="F52" s="626"/>
      <c r="G52" s="551"/>
      <c r="H52" s="631"/>
      <c r="I52" s="610"/>
      <c r="J52" s="662"/>
      <c r="K52" s="662"/>
      <c r="L52" s="662"/>
      <c r="M52" s="62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30"/>
      <c r="B53" s="606"/>
      <c r="C53" s="606"/>
      <c r="D53" s="608"/>
      <c r="E53" s="624"/>
      <c r="F53" s="626"/>
      <c r="G53" s="551"/>
      <c r="H53" s="631"/>
      <c r="I53" s="610"/>
      <c r="J53" s="662"/>
      <c r="K53" s="662"/>
      <c r="L53" s="662"/>
      <c r="M53" s="62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30"/>
      <c r="B54" s="606"/>
      <c r="C54" s="606"/>
      <c r="D54" s="608"/>
      <c r="E54" s="624"/>
      <c r="F54" s="626"/>
      <c r="G54" s="551"/>
      <c r="H54" s="631"/>
      <c r="I54" s="610"/>
      <c r="J54" s="662"/>
      <c r="K54" s="662"/>
      <c r="L54" s="662"/>
      <c r="M54" s="62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30"/>
      <c r="B55" s="606"/>
      <c r="C55" s="606"/>
      <c r="D55" s="608"/>
      <c r="E55" s="624"/>
      <c r="F55" s="626"/>
      <c r="G55" s="551"/>
      <c r="H55" s="631"/>
      <c r="I55" s="610"/>
      <c r="J55" s="662"/>
      <c r="K55" s="662"/>
      <c r="L55" s="662"/>
      <c r="M55" s="621"/>
      <c r="N55" s="34"/>
      <c r="O55" s="34"/>
    </row>
    <row r="56" spans="1:169">
      <c r="A56" s="630"/>
      <c r="B56" s="606"/>
      <c r="C56" s="606"/>
      <c r="D56" s="608"/>
      <c r="E56" s="624"/>
      <c r="F56" s="626"/>
      <c r="G56" s="551"/>
      <c r="H56" s="631"/>
      <c r="I56" s="610"/>
      <c r="J56" s="662"/>
      <c r="K56" s="662"/>
      <c r="L56" s="662"/>
      <c r="M56" s="621"/>
      <c r="N56" s="34"/>
      <c r="O56" s="34"/>
    </row>
    <row r="57" spans="1:169">
      <c r="A57" s="630"/>
      <c r="B57" s="606"/>
      <c r="C57" s="606"/>
      <c r="D57" s="608"/>
      <c r="E57" s="624"/>
      <c r="F57" s="626"/>
      <c r="G57" s="551"/>
      <c r="H57" s="631"/>
      <c r="I57" s="610"/>
      <c r="J57" s="662"/>
      <c r="K57" s="662"/>
      <c r="L57" s="662"/>
      <c r="M57" s="621"/>
      <c r="N57" s="34"/>
      <c r="O57" s="34"/>
    </row>
    <row r="58" spans="1:169">
      <c r="A58" s="630"/>
      <c r="B58" s="606"/>
      <c r="C58" s="606"/>
      <c r="D58" s="608"/>
      <c r="E58" s="624"/>
      <c r="F58" s="626"/>
      <c r="G58" s="551"/>
      <c r="H58" s="631"/>
      <c r="I58" s="610"/>
      <c r="J58" s="662"/>
      <c r="K58" s="662"/>
      <c r="L58" s="662"/>
      <c r="M58" s="621"/>
      <c r="N58" s="34"/>
      <c r="O58" s="34"/>
    </row>
    <row r="59" spans="1:169" ht="15.75" thickBot="1">
      <c r="A59" s="630"/>
      <c r="B59" s="606"/>
      <c r="C59" s="606"/>
      <c r="D59" s="608"/>
      <c r="E59" s="624"/>
      <c r="F59" s="626"/>
      <c r="G59" s="552"/>
      <c r="H59" s="631"/>
      <c r="I59" s="610"/>
      <c r="J59" s="663"/>
      <c r="K59" s="663"/>
      <c r="L59" s="663"/>
      <c r="M59" s="622"/>
      <c r="N59" s="34"/>
      <c r="O59" s="34"/>
    </row>
    <row r="60" spans="1:169" s="26" customFormat="1" ht="12.75" customHeight="1">
      <c r="A60" s="629">
        <f>'7- Mapa Final'!A60</f>
        <v>6</v>
      </c>
      <c r="B60" s="605" t="str">
        <f>'7- Mapa Final'!B60</f>
        <v>Ofrecer, prometer y entregar, aceptar o solicitar adiciones  de  contratos incurriendo en sobrecostos, durante la ejecución contractual, de forma indebida para obtener beneficio propio y/o de terceros</v>
      </c>
      <c r="C60" s="605" t="str">
        <f>'7- Mapa Final'!C60</f>
        <v xml:space="preserve">Cuando se solicita y/o se otorga el visto bueno jurídico para la adición de un contrato de forma indebida en beneficio  propio y/o de terceros </v>
      </c>
      <c r="D60" s="607" t="str">
        <f>'7- Mapa Final'!J60</f>
        <v>Muy Baja - 1</v>
      </c>
      <c r="E60" s="623" t="str">
        <f>'7- Mapa Final'!K60</f>
        <v>Menor - 2</v>
      </c>
      <c r="F60" s="625" t="str">
        <f>'7- Mapa Final'!M60</f>
        <v>Bajo - 2</v>
      </c>
      <c r="G60" s="476" t="s">
        <v>374</v>
      </c>
      <c r="H60" s="631" t="s">
        <v>496</v>
      </c>
      <c r="I60" s="610"/>
      <c r="J60" s="610" t="s">
        <v>5</v>
      </c>
      <c r="K60" s="612">
        <v>45324</v>
      </c>
      <c r="L60" s="612">
        <v>45473</v>
      </c>
      <c r="M60" s="620" t="s">
        <v>508</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30"/>
      <c r="B61" s="606"/>
      <c r="C61" s="606"/>
      <c r="D61" s="608"/>
      <c r="E61" s="624"/>
      <c r="F61" s="626"/>
      <c r="G61" s="476"/>
      <c r="H61" s="631"/>
      <c r="I61" s="610"/>
      <c r="J61" s="610"/>
      <c r="K61" s="610"/>
      <c r="L61" s="610"/>
      <c r="M61" s="621"/>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30"/>
      <c r="B62" s="606"/>
      <c r="C62" s="606"/>
      <c r="D62" s="608"/>
      <c r="E62" s="624"/>
      <c r="F62" s="626"/>
      <c r="G62" s="476"/>
      <c r="H62" s="631"/>
      <c r="I62" s="610"/>
      <c r="J62" s="610"/>
      <c r="K62" s="610"/>
      <c r="L62" s="610"/>
      <c r="M62" s="621"/>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30"/>
      <c r="B63" s="606"/>
      <c r="C63" s="606"/>
      <c r="D63" s="608"/>
      <c r="E63" s="624"/>
      <c r="F63" s="626"/>
      <c r="G63" s="476"/>
      <c r="H63" s="631"/>
      <c r="I63" s="610"/>
      <c r="J63" s="610"/>
      <c r="K63" s="610"/>
      <c r="L63" s="610"/>
      <c r="M63" s="621"/>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30"/>
      <c r="B64" s="606"/>
      <c r="C64" s="606"/>
      <c r="D64" s="608"/>
      <c r="E64" s="624"/>
      <c r="F64" s="626"/>
      <c r="G64" s="476"/>
      <c r="H64" s="631"/>
      <c r="I64" s="610"/>
      <c r="J64" s="610"/>
      <c r="K64" s="610"/>
      <c r="L64" s="610"/>
      <c r="M64" s="621"/>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30"/>
      <c r="B65" s="606"/>
      <c r="C65" s="606"/>
      <c r="D65" s="608"/>
      <c r="E65" s="624"/>
      <c r="F65" s="626"/>
      <c r="G65" s="476"/>
      <c r="H65" s="631"/>
      <c r="I65" s="610"/>
      <c r="J65" s="610"/>
      <c r="K65" s="610"/>
      <c r="L65" s="610"/>
      <c r="M65" s="621"/>
      <c r="N65" s="34"/>
      <c r="O65" s="34"/>
    </row>
    <row r="66" spans="1:169">
      <c r="A66" s="630"/>
      <c r="B66" s="606"/>
      <c r="C66" s="606"/>
      <c r="D66" s="608"/>
      <c r="E66" s="624"/>
      <c r="F66" s="626"/>
      <c r="G66" s="476"/>
      <c r="H66" s="631"/>
      <c r="I66" s="610"/>
      <c r="J66" s="610"/>
      <c r="K66" s="610"/>
      <c r="L66" s="610"/>
      <c r="M66" s="621"/>
      <c r="N66" s="34"/>
      <c r="O66" s="34"/>
    </row>
    <row r="67" spans="1:169">
      <c r="A67" s="630"/>
      <c r="B67" s="606"/>
      <c r="C67" s="606"/>
      <c r="D67" s="608"/>
      <c r="E67" s="624"/>
      <c r="F67" s="626"/>
      <c r="G67" s="476"/>
      <c r="H67" s="631"/>
      <c r="I67" s="610"/>
      <c r="J67" s="610"/>
      <c r="K67" s="610"/>
      <c r="L67" s="610"/>
      <c r="M67" s="621"/>
      <c r="N67" s="34"/>
      <c r="O67" s="34"/>
    </row>
    <row r="68" spans="1:169">
      <c r="A68" s="630"/>
      <c r="B68" s="606"/>
      <c r="C68" s="606"/>
      <c r="D68" s="608"/>
      <c r="E68" s="624"/>
      <c r="F68" s="626"/>
      <c r="G68" s="476"/>
      <c r="H68" s="631"/>
      <c r="I68" s="610"/>
      <c r="J68" s="610"/>
      <c r="K68" s="610"/>
      <c r="L68" s="610"/>
      <c r="M68" s="621"/>
      <c r="N68" s="34"/>
      <c r="O68" s="34"/>
    </row>
    <row r="69" spans="1:169" ht="15.75" thickBot="1">
      <c r="A69" s="630"/>
      <c r="B69" s="606"/>
      <c r="C69" s="606"/>
      <c r="D69" s="608"/>
      <c r="E69" s="624"/>
      <c r="F69" s="626"/>
      <c r="G69" s="477"/>
      <c r="H69" s="631"/>
      <c r="I69" s="610"/>
      <c r="J69" s="611"/>
      <c r="K69" s="611"/>
      <c r="L69" s="610"/>
      <c r="M69" s="622"/>
      <c r="N69" s="34"/>
      <c r="O69" s="34"/>
    </row>
    <row r="70" spans="1:169" s="26" customFormat="1" ht="12.75" customHeight="1">
      <c r="A70" s="629">
        <f>'7- Mapa Final'!A70</f>
        <v>7</v>
      </c>
      <c r="B70" s="605"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05" t="str">
        <f>'7- Mapa Final'!C70</f>
        <v>Cuando  se direccionan los requisitos habilitanes y técnicos para favorecer  indebidamente ciertos proponentes (pliegos sastre).</v>
      </c>
      <c r="D70" s="607" t="str">
        <f>'7- Mapa Final'!J70</f>
        <v>Muy Baja - 1</v>
      </c>
      <c r="E70" s="623" t="str">
        <f>'7- Mapa Final'!K70</f>
        <v>Moderado - 3</v>
      </c>
      <c r="F70" s="625" t="str">
        <f>'7- Mapa Final'!M70</f>
        <v>Moderado - 3</v>
      </c>
      <c r="G70" s="476" t="s">
        <v>375</v>
      </c>
      <c r="H70" s="631" t="s">
        <v>496</v>
      </c>
      <c r="I70" s="610"/>
      <c r="J70" s="610" t="s">
        <v>5</v>
      </c>
      <c r="K70" s="612">
        <v>45324</v>
      </c>
      <c r="L70" s="612">
        <v>45473</v>
      </c>
      <c r="M70" s="620" t="s">
        <v>508</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30"/>
      <c r="B71" s="606"/>
      <c r="C71" s="606"/>
      <c r="D71" s="608"/>
      <c r="E71" s="624"/>
      <c r="F71" s="626"/>
      <c r="G71" s="476"/>
      <c r="H71" s="631"/>
      <c r="I71" s="610"/>
      <c r="J71" s="610"/>
      <c r="K71" s="610"/>
      <c r="L71" s="610"/>
      <c r="M71" s="621"/>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30"/>
      <c r="B72" s="606"/>
      <c r="C72" s="606"/>
      <c r="D72" s="608"/>
      <c r="E72" s="624"/>
      <c r="F72" s="626"/>
      <c r="G72" s="476"/>
      <c r="H72" s="631"/>
      <c r="I72" s="610"/>
      <c r="J72" s="610"/>
      <c r="K72" s="610"/>
      <c r="L72" s="610"/>
      <c r="M72" s="621"/>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30"/>
      <c r="B73" s="606"/>
      <c r="C73" s="606"/>
      <c r="D73" s="608"/>
      <c r="E73" s="624"/>
      <c r="F73" s="626"/>
      <c r="G73" s="476"/>
      <c r="H73" s="631"/>
      <c r="I73" s="610"/>
      <c r="J73" s="610"/>
      <c r="K73" s="610"/>
      <c r="L73" s="610"/>
      <c r="M73" s="621"/>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30"/>
      <c r="B74" s="606"/>
      <c r="C74" s="606"/>
      <c r="D74" s="608"/>
      <c r="E74" s="624"/>
      <c r="F74" s="626"/>
      <c r="G74" s="476"/>
      <c r="H74" s="631"/>
      <c r="I74" s="610"/>
      <c r="J74" s="610"/>
      <c r="K74" s="610"/>
      <c r="L74" s="610"/>
      <c r="M74" s="621"/>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30"/>
      <c r="B75" s="606"/>
      <c r="C75" s="606"/>
      <c r="D75" s="608"/>
      <c r="E75" s="624"/>
      <c r="F75" s="626"/>
      <c r="G75" s="476"/>
      <c r="H75" s="631"/>
      <c r="I75" s="610"/>
      <c r="J75" s="610"/>
      <c r="K75" s="610"/>
      <c r="L75" s="610"/>
      <c r="M75" s="621"/>
      <c r="N75" s="34"/>
      <c r="O75" s="34"/>
    </row>
    <row r="76" spans="1:169">
      <c r="A76" s="630"/>
      <c r="B76" s="606"/>
      <c r="C76" s="606"/>
      <c r="D76" s="608"/>
      <c r="E76" s="624"/>
      <c r="F76" s="626"/>
      <c r="G76" s="476"/>
      <c r="H76" s="631"/>
      <c r="I76" s="610"/>
      <c r="J76" s="610"/>
      <c r="K76" s="610"/>
      <c r="L76" s="610"/>
      <c r="M76" s="621"/>
      <c r="N76" s="34"/>
      <c r="O76" s="34"/>
    </row>
    <row r="77" spans="1:169">
      <c r="A77" s="630"/>
      <c r="B77" s="606"/>
      <c r="C77" s="606"/>
      <c r="D77" s="608"/>
      <c r="E77" s="624"/>
      <c r="F77" s="626"/>
      <c r="G77" s="476"/>
      <c r="H77" s="631"/>
      <c r="I77" s="610"/>
      <c r="J77" s="610"/>
      <c r="K77" s="610"/>
      <c r="L77" s="610"/>
      <c r="M77" s="621"/>
      <c r="N77" s="34"/>
      <c r="O77" s="34"/>
    </row>
    <row r="78" spans="1:169">
      <c r="A78" s="630"/>
      <c r="B78" s="606"/>
      <c r="C78" s="606"/>
      <c r="D78" s="608"/>
      <c r="E78" s="624"/>
      <c r="F78" s="626"/>
      <c r="G78" s="476"/>
      <c r="H78" s="631"/>
      <c r="I78" s="610"/>
      <c r="J78" s="610"/>
      <c r="K78" s="610"/>
      <c r="L78" s="610"/>
      <c r="M78" s="621"/>
      <c r="N78" s="34"/>
      <c r="O78" s="34"/>
    </row>
    <row r="79" spans="1:169" ht="15.75" thickBot="1">
      <c r="A79" s="630"/>
      <c r="B79" s="606"/>
      <c r="C79" s="606"/>
      <c r="D79" s="608"/>
      <c r="E79" s="624"/>
      <c r="F79" s="626"/>
      <c r="G79" s="477"/>
      <c r="H79" s="631"/>
      <c r="I79" s="611"/>
      <c r="J79" s="611"/>
      <c r="K79" s="611"/>
      <c r="L79" s="610"/>
      <c r="M79" s="622"/>
      <c r="N79" s="34"/>
      <c r="O79" s="34"/>
    </row>
  </sheetData>
  <mergeCells count="108">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M20:M29"/>
    <mergeCell ref="G20:G29"/>
    <mergeCell ref="H20:H29"/>
    <mergeCell ref="I20:I29"/>
    <mergeCell ref="J20:J29"/>
    <mergeCell ref="K20:K29"/>
    <mergeCell ref="L20:L29"/>
    <mergeCell ref="A20:A29"/>
    <mergeCell ref="B20:B29"/>
    <mergeCell ref="C20:C29"/>
    <mergeCell ref="D20:D29"/>
    <mergeCell ref="E20:E29"/>
    <mergeCell ref="F20:F29"/>
    <mergeCell ref="H30:H39"/>
    <mergeCell ref="I30:I39"/>
    <mergeCell ref="A9:G9"/>
    <mergeCell ref="A10:A19"/>
    <mergeCell ref="B10:B19"/>
    <mergeCell ref="C10:C19"/>
    <mergeCell ref="D10:D19"/>
    <mergeCell ref="E10:E19"/>
    <mergeCell ref="F10:F19"/>
    <mergeCell ref="G10:G1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70:J79"/>
    <mergeCell ref="K70:K79"/>
    <mergeCell ref="L70:L79"/>
    <mergeCell ref="M70:M7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A50:E50 A60:E60 A70:E70">
    <cfRule type="containsText" dxfId="57" priority="197" operator="containsText" text="3- Moderado">
      <formula>NOT(ISERROR(SEARCH("3- Moderado",A10)))</formula>
    </cfRule>
    <cfRule type="containsText" dxfId="56" priority="198" operator="containsText" text="6- Moderado">
      <formula>NOT(ISERROR(SEARCH("6-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69" operator="containsText" text="3- Moderado">
      <formula>NOT(ISERROR(SEARCH("3- Moderado",C8)))</formula>
    </cfRule>
    <cfRule type="containsText" dxfId="50" priority="170" operator="containsText" text="6- Moderado">
      <formula>NOT(ISERROR(SEARCH("6- Moderado",C8)))</formula>
    </cfRule>
    <cfRule type="containsText" dxfId="49" priority="171" operator="containsText" text="4- Moderado">
      <formula>NOT(ISERROR(SEARCH("4- Moderado",C8)))</formula>
    </cfRule>
    <cfRule type="containsText" dxfId="48" priority="172" operator="containsText" text="3- Bajo">
      <formula>NOT(ISERROR(SEARCH("3- Bajo",C8)))</formula>
    </cfRule>
    <cfRule type="containsText" dxfId="47" priority="173" operator="containsText" text="4- Bajo">
      <formula>NOT(ISERROR(SEARCH("4- Bajo",C8)))</formula>
    </cfRule>
    <cfRule type="containsText" dxfId="46" priority="174" operator="containsText" text="1- Bajo">
      <formula>NOT(ISERROR(SEARCH("1- Bajo",C8)))</formula>
    </cfRule>
  </conditionalFormatting>
  <conditionalFormatting sqref="D10:D79">
    <cfRule type="containsText" dxfId="45" priority="33" operator="containsText" text="Muy Alta">
      <formula>NOT(ISERROR(SEARCH("Muy Alta",D10)))</formula>
    </cfRule>
    <cfRule type="containsText" dxfId="44" priority="34" operator="containsText" text="Alta">
      <formula>NOT(ISERROR(SEARCH("Alta",D10)))</formula>
    </cfRule>
    <cfRule type="containsText" dxfId="43" priority="35" operator="containsText" text="Baja">
      <formula>NOT(ISERROR(SEARCH("Baja",D10)))</formula>
    </cfRule>
    <cfRule type="containsText" dxfId="42" priority="36" operator="containsText" text="Muy Baja">
      <formula>NOT(ISERROR(SEARCH("Muy Baja",D10)))</formula>
    </cfRule>
    <cfRule type="containsText" dxfId="41" priority="38" operator="containsText" text="Media">
      <formula>NOT(ISERROR(SEARCH("Media",D10)))</formula>
    </cfRule>
  </conditionalFormatting>
  <conditionalFormatting sqref="E10:E79">
    <cfRule type="containsText" dxfId="40" priority="29" operator="containsText" text="Catastrófico">
      <formula>NOT(ISERROR(SEARCH("Catastrófico",E10)))</formula>
    </cfRule>
    <cfRule type="containsText" dxfId="39" priority="30" operator="containsText" text="Mayor">
      <formula>NOT(ISERROR(SEARCH("Mayor",E10)))</formula>
    </cfRule>
    <cfRule type="containsText" dxfId="38" priority="31" operator="containsText" text="Menor">
      <formula>NOT(ISERROR(SEARCH("Menor",E10)))</formula>
    </cfRule>
    <cfRule type="containsText" dxfId="37" priority="32" operator="containsText" text="Leve">
      <formula>NOT(ISERROR(SEARCH("Leve",E10)))</formula>
    </cfRule>
  </conditionalFormatting>
  <conditionalFormatting sqref="E10:F79">
    <cfRule type="containsText" dxfId="36" priority="37" operator="containsText" text="Moderado">
      <formula>NOT(ISERROR(SEARCH("Moderado",E10)))</formula>
    </cfRule>
  </conditionalFormatting>
  <conditionalFormatting sqref="F10:F79">
    <cfRule type="containsText" dxfId="35" priority="1492" operator="containsText" text="Bajo">
      <formula>NOT(ISERROR(SEARCH("Bajo",F10)))</formula>
    </cfRule>
    <cfRule type="containsText" dxfId="34" priority="1493" operator="containsText" text="Moderado">
      <formula>NOT(ISERROR(SEARCH("Moderado",F10)))</formula>
    </cfRule>
    <cfRule type="containsText" dxfId="33" priority="1494" operator="containsText" text="Alto">
      <formula>NOT(ISERROR(SEARCH("Alto",F10)))</formula>
    </cfRule>
    <cfRule type="containsText" dxfId="32" priority="1495" operator="containsText" text="Extremo">
      <formula>NOT(ISERROR(SEARCH("Extremo",F10)))</formula>
    </cfRule>
    <cfRule type="colorScale" priority="149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hyperlinks>
    <hyperlink ref="M10:M19" r:id="rId1" display="..\PLAN ANUAL DE ADQUISICIONES\VERSION 9 PLAN ANUAL DE ADQUISICIONES.xlsx" xr:uid="{00000000-0004-0000-0B00-000000000000}"/>
    <hyperlink ref="M20:M29" r:id="rId2" display="Durante el segundo trimestre de 2024 se adjudicaron 9 contratos, para un total acumulado de 11 contratos al cierre del primer semestre. logrando satisfacer las necesidades de la entidad con bienes y servicios que cumplen con las condiciones técnicas requeridas" xr:uid="{00000000-0004-0000-0B00-000001000000}"/>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abSelected="1" topLeftCell="A46" zoomScale="70" zoomScaleNormal="70" workbookViewId="0">
      <selection activeCell="N80" sqref="A80:XFD8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37"/>
      <c r="B1" s="638"/>
      <c r="C1" s="641"/>
      <c r="D1" s="641"/>
      <c r="E1" s="641"/>
      <c r="F1" s="641"/>
      <c r="G1" s="641"/>
      <c r="H1" s="641"/>
      <c r="I1" s="641"/>
      <c r="J1" s="642"/>
      <c r="K1" s="636"/>
      <c r="L1" s="636"/>
      <c r="M1" s="63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9"/>
      <c r="B2" s="640"/>
      <c r="C2" s="643"/>
      <c r="D2" s="643"/>
      <c r="E2" s="643"/>
      <c r="F2" s="643"/>
      <c r="G2" s="643"/>
      <c r="H2" s="643"/>
      <c r="I2" s="643"/>
      <c r="J2" s="644"/>
      <c r="K2" s="636"/>
      <c r="L2" s="636"/>
      <c r="M2" s="63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43"/>
      <c r="D3" s="643"/>
      <c r="E3" s="643"/>
      <c r="F3" s="643"/>
      <c r="G3" s="643"/>
      <c r="H3" s="643"/>
      <c r="I3" s="643"/>
      <c r="J3" s="644"/>
      <c r="K3" s="636"/>
      <c r="L3" s="636"/>
      <c r="M3" s="63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27" t="s">
        <v>269</v>
      </c>
      <c r="B4" s="527"/>
      <c r="C4" s="528" t="s">
        <v>270</v>
      </c>
      <c r="D4" s="528"/>
      <c r="E4" s="528"/>
      <c r="F4" s="528"/>
      <c r="G4" s="528"/>
      <c r="H4" s="528"/>
      <c r="I4" s="528"/>
      <c r="J4" s="528"/>
      <c r="K4" s="528"/>
      <c r="L4" s="528"/>
      <c r="M4" s="52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27" t="s">
        <v>271</v>
      </c>
      <c r="B5" s="527"/>
      <c r="C5" s="529" t="s">
        <v>37</v>
      </c>
      <c r="D5" s="529"/>
      <c r="E5" s="529"/>
      <c r="F5" s="529"/>
      <c r="G5" s="529"/>
      <c r="H5" s="529"/>
      <c r="I5" s="529"/>
      <c r="J5" s="529"/>
      <c r="K5" s="529"/>
      <c r="L5" s="529"/>
      <c r="M5" s="52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27" t="s">
        <v>272</v>
      </c>
      <c r="B6" s="527"/>
      <c r="C6" s="655" t="s">
        <v>273</v>
      </c>
      <c r="D6" s="656"/>
      <c r="E6" s="656"/>
      <c r="F6" s="656"/>
      <c r="G6" s="656"/>
      <c r="H6" s="656"/>
      <c r="I6" s="656"/>
      <c r="J6" s="656"/>
      <c r="K6" s="656"/>
      <c r="L6" s="656"/>
      <c r="M6" s="65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50" t="s">
        <v>474</v>
      </c>
      <c r="B7" s="651"/>
      <c r="C7" s="652"/>
      <c r="D7" s="653" t="s">
        <v>475</v>
      </c>
      <c r="E7" s="653"/>
      <c r="F7" s="653"/>
      <c r="G7" s="654" t="s">
        <v>476</v>
      </c>
      <c r="H7" s="645" t="s">
        <v>477</v>
      </c>
      <c r="I7" s="647" t="s">
        <v>478</v>
      </c>
      <c r="J7" s="648"/>
      <c r="K7" s="647" t="s">
        <v>479</v>
      </c>
      <c r="L7" s="648"/>
      <c r="M7" s="649" t="s">
        <v>488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481</v>
      </c>
      <c r="F8" s="28" t="s">
        <v>482</v>
      </c>
      <c r="G8" s="654"/>
      <c r="H8" s="646"/>
      <c r="I8" s="29" t="s">
        <v>483</v>
      </c>
      <c r="J8" s="29" t="s">
        <v>484</v>
      </c>
      <c r="K8" s="29" t="s">
        <v>485</v>
      </c>
      <c r="L8" s="29" t="s">
        <v>486</v>
      </c>
      <c r="M8" s="64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27"/>
      <c r="B9" s="628"/>
      <c r="C9" s="628"/>
      <c r="D9" s="628"/>
      <c r="E9" s="628"/>
      <c r="F9" s="628"/>
      <c r="G9" s="62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9">
        <f>'7- Mapa Final'!A10</f>
        <v>1</v>
      </c>
      <c r="B10" s="605" t="str">
        <f>'7- Mapa Final'!B10</f>
        <v xml:space="preserve">Inadecuada planeación de la contratación  </v>
      </c>
      <c r="C10" s="605" t="str">
        <f>'7- Mapa Final'!C10</f>
        <v xml:space="preserve">El Plan Anual de Contratación no atienda las  necesidades y la oportunidad requerida por los procesos de la Entidad  </v>
      </c>
      <c r="D10" s="607" t="str">
        <f>'7- Mapa Final'!J10</f>
        <v>Muy Baja - 1</v>
      </c>
      <c r="E10" s="623" t="str">
        <f>'7- Mapa Final'!K10</f>
        <v>Menor - 2</v>
      </c>
      <c r="F10" s="625" t="str">
        <f>'7- Mapa Final'!M10</f>
        <v>Bajo - 2</v>
      </c>
      <c r="G10" s="475" t="s">
        <v>374</v>
      </c>
      <c r="H10" s="634" t="s">
        <v>495</v>
      </c>
      <c r="I10" s="635"/>
      <c r="J10" s="635" t="s">
        <v>5</v>
      </c>
      <c r="K10" s="632">
        <v>45322</v>
      </c>
      <c r="L10" s="632">
        <v>45565</v>
      </c>
      <c r="M10" s="673" t="s">
        <v>539</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0"/>
      <c r="B11" s="606"/>
      <c r="C11" s="606"/>
      <c r="D11" s="608"/>
      <c r="E11" s="624"/>
      <c r="F11" s="626"/>
      <c r="G11" s="476"/>
      <c r="H11" s="613"/>
      <c r="I11" s="610"/>
      <c r="J11" s="610"/>
      <c r="K11" s="610"/>
      <c r="L11" s="610"/>
      <c r="M11" s="67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0"/>
      <c r="B12" s="606"/>
      <c r="C12" s="606"/>
      <c r="D12" s="608"/>
      <c r="E12" s="624"/>
      <c r="F12" s="626"/>
      <c r="G12" s="476"/>
      <c r="H12" s="613"/>
      <c r="I12" s="610"/>
      <c r="J12" s="610"/>
      <c r="K12" s="610"/>
      <c r="L12" s="610"/>
      <c r="M12" s="67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0"/>
      <c r="B13" s="606"/>
      <c r="C13" s="606"/>
      <c r="D13" s="608"/>
      <c r="E13" s="624"/>
      <c r="F13" s="626"/>
      <c r="G13" s="476"/>
      <c r="H13" s="613"/>
      <c r="I13" s="610"/>
      <c r="J13" s="610"/>
      <c r="K13" s="610"/>
      <c r="L13" s="610"/>
      <c r="M13" s="67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0"/>
      <c r="B14" s="606"/>
      <c r="C14" s="606"/>
      <c r="D14" s="608"/>
      <c r="E14" s="624"/>
      <c r="F14" s="626"/>
      <c r="G14" s="476"/>
      <c r="H14" s="613"/>
      <c r="I14" s="610"/>
      <c r="J14" s="610"/>
      <c r="K14" s="610"/>
      <c r="L14" s="610"/>
      <c r="M14" s="67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0"/>
      <c r="B15" s="606"/>
      <c r="C15" s="606"/>
      <c r="D15" s="608"/>
      <c r="E15" s="624"/>
      <c r="F15" s="626"/>
      <c r="G15" s="476"/>
      <c r="H15" s="613"/>
      <c r="I15" s="610"/>
      <c r="J15" s="610"/>
      <c r="K15" s="610"/>
      <c r="L15" s="610"/>
      <c r="M15" s="67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0"/>
      <c r="B16" s="606"/>
      <c r="C16" s="606"/>
      <c r="D16" s="608"/>
      <c r="E16" s="624"/>
      <c r="F16" s="626"/>
      <c r="G16" s="476"/>
      <c r="H16" s="613"/>
      <c r="I16" s="610"/>
      <c r="J16" s="610"/>
      <c r="K16" s="610"/>
      <c r="L16" s="610"/>
      <c r="M16" s="67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0"/>
      <c r="B17" s="606"/>
      <c r="C17" s="606"/>
      <c r="D17" s="608"/>
      <c r="E17" s="624"/>
      <c r="F17" s="626"/>
      <c r="G17" s="476"/>
      <c r="H17" s="613"/>
      <c r="I17" s="610"/>
      <c r="J17" s="610"/>
      <c r="K17" s="610"/>
      <c r="L17" s="610"/>
      <c r="M17" s="67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0"/>
      <c r="B18" s="606"/>
      <c r="C18" s="606"/>
      <c r="D18" s="608"/>
      <c r="E18" s="624"/>
      <c r="F18" s="626"/>
      <c r="G18" s="476"/>
      <c r="H18" s="613"/>
      <c r="I18" s="610"/>
      <c r="J18" s="610"/>
      <c r="K18" s="610"/>
      <c r="L18" s="610"/>
      <c r="M18" s="67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0"/>
      <c r="B19" s="606"/>
      <c r="C19" s="606"/>
      <c r="D19" s="608"/>
      <c r="E19" s="624"/>
      <c r="F19" s="626"/>
      <c r="G19" s="476"/>
      <c r="H19" s="613"/>
      <c r="I19" s="610"/>
      <c r="J19" s="610"/>
      <c r="K19" s="610"/>
      <c r="L19" s="610"/>
      <c r="M19" s="67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9">
        <f>'7- Mapa Final'!A20</f>
        <v>2</v>
      </c>
      <c r="B20" s="605" t="str">
        <f>'7- Mapa Final'!B20</f>
        <v>Contratar   bienes o servicios que no cumplan con requisitos y  necesidades  de la Entidad</v>
      </c>
      <c r="C20" s="605" t="str">
        <f>'7- Mapa Final'!C20</f>
        <v xml:space="preserve">Que los procesos estructurados no  se ciñan a los   requisitos legales y a traves de elllo no se adquieran los bienes y servicios requeridos  </v>
      </c>
      <c r="D20" s="607" t="str">
        <f>'7- Mapa Final'!J20</f>
        <v>Muy Baja - 1</v>
      </c>
      <c r="E20" s="623" t="str">
        <f>'7- Mapa Final'!K20</f>
        <v>Menor - 2</v>
      </c>
      <c r="F20" s="625" t="str">
        <f>'7- Mapa Final'!M20</f>
        <v>Bajo - 2</v>
      </c>
      <c r="G20" s="476" t="s">
        <v>374</v>
      </c>
      <c r="H20" s="613" t="s">
        <v>497</v>
      </c>
      <c r="I20" s="610"/>
      <c r="J20" s="610" t="s">
        <v>5</v>
      </c>
      <c r="K20" s="612">
        <v>45324</v>
      </c>
      <c r="L20" s="632">
        <v>45565</v>
      </c>
      <c r="M20" s="671" t="s">
        <v>541</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0"/>
      <c r="B21" s="606"/>
      <c r="C21" s="606"/>
      <c r="D21" s="608"/>
      <c r="E21" s="624"/>
      <c r="F21" s="626"/>
      <c r="G21" s="476"/>
      <c r="H21" s="613"/>
      <c r="I21" s="610"/>
      <c r="J21" s="610"/>
      <c r="K21" s="610"/>
      <c r="L21" s="610"/>
      <c r="M21" s="67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0"/>
      <c r="B22" s="606"/>
      <c r="C22" s="606"/>
      <c r="D22" s="608"/>
      <c r="E22" s="624"/>
      <c r="F22" s="626"/>
      <c r="G22" s="476"/>
      <c r="H22" s="613"/>
      <c r="I22" s="610"/>
      <c r="J22" s="610"/>
      <c r="K22" s="610"/>
      <c r="L22" s="610"/>
      <c r="M22" s="67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0"/>
      <c r="B23" s="606"/>
      <c r="C23" s="606"/>
      <c r="D23" s="608"/>
      <c r="E23" s="624"/>
      <c r="F23" s="626"/>
      <c r="G23" s="476"/>
      <c r="H23" s="613"/>
      <c r="I23" s="610"/>
      <c r="J23" s="610"/>
      <c r="K23" s="610"/>
      <c r="L23" s="610"/>
      <c r="M23" s="67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0"/>
      <c r="B24" s="606"/>
      <c r="C24" s="606"/>
      <c r="D24" s="608"/>
      <c r="E24" s="624"/>
      <c r="F24" s="626"/>
      <c r="G24" s="476"/>
      <c r="H24" s="613"/>
      <c r="I24" s="610"/>
      <c r="J24" s="610"/>
      <c r="K24" s="610"/>
      <c r="L24" s="610"/>
      <c r="M24" s="67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0"/>
      <c r="B25" s="606"/>
      <c r="C25" s="606"/>
      <c r="D25" s="608"/>
      <c r="E25" s="624"/>
      <c r="F25" s="626"/>
      <c r="G25" s="476"/>
      <c r="H25" s="613"/>
      <c r="I25" s="610"/>
      <c r="J25" s="610"/>
      <c r="K25" s="610"/>
      <c r="L25" s="610"/>
      <c r="M25" s="671"/>
      <c r="N25" s="34"/>
      <c r="O25" s="34"/>
    </row>
    <row r="26" spans="1:169">
      <c r="A26" s="630"/>
      <c r="B26" s="606"/>
      <c r="C26" s="606"/>
      <c r="D26" s="608"/>
      <c r="E26" s="624"/>
      <c r="F26" s="626"/>
      <c r="G26" s="476"/>
      <c r="H26" s="613"/>
      <c r="I26" s="610"/>
      <c r="J26" s="610"/>
      <c r="K26" s="610"/>
      <c r="L26" s="610"/>
      <c r="M26" s="671"/>
      <c r="N26" s="34"/>
      <c r="O26" s="34"/>
    </row>
    <row r="27" spans="1:169">
      <c r="A27" s="630"/>
      <c r="B27" s="606"/>
      <c r="C27" s="606"/>
      <c r="D27" s="608"/>
      <c r="E27" s="624"/>
      <c r="F27" s="626"/>
      <c r="G27" s="476"/>
      <c r="H27" s="613"/>
      <c r="I27" s="610"/>
      <c r="J27" s="610"/>
      <c r="K27" s="610"/>
      <c r="L27" s="610"/>
      <c r="M27" s="671"/>
      <c r="N27" s="34"/>
      <c r="O27" s="34"/>
    </row>
    <row r="28" spans="1:169">
      <c r="A28" s="630"/>
      <c r="B28" s="606"/>
      <c r="C28" s="606"/>
      <c r="D28" s="608"/>
      <c r="E28" s="624"/>
      <c r="F28" s="626"/>
      <c r="G28" s="476"/>
      <c r="H28" s="613"/>
      <c r="I28" s="610"/>
      <c r="J28" s="610"/>
      <c r="K28" s="610"/>
      <c r="L28" s="610"/>
      <c r="M28" s="671"/>
      <c r="N28" s="34"/>
      <c r="O28" s="34"/>
    </row>
    <row r="29" spans="1:169" ht="15.75" thickBot="1">
      <c r="A29" s="630"/>
      <c r="B29" s="606"/>
      <c r="C29" s="606"/>
      <c r="D29" s="608"/>
      <c r="E29" s="624"/>
      <c r="F29" s="626"/>
      <c r="G29" s="476"/>
      <c r="H29" s="613"/>
      <c r="I29" s="610"/>
      <c r="J29" s="610"/>
      <c r="K29" s="610"/>
      <c r="L29" s="610"/>
      <c r="M29" s="671"/>
      <c r="N29" s="34"/>
      <c r="O29" s="34"/>
    </row>
    <row r="30" spans="1:169" s="26" customFormat="1" ht="12.75" customHeight="1">
      <c r="A30" s="629">
        <f>'7- Mapa Final'!A30</f>
        <v>3</v>
      </c>
      <c r="B30" s="605" t="str">
        <f>'7- Mapa Final'!B30</f>
        <v>Recibir bienes o servicios que  no cumplen   requisitos y condiciones pactadas</v>
      </c>
      <c r="C30" s="605" t="str">
        <f>'7- Mapa Final'!C30</f>
        <v>Los bienes y servicios recibidos no tenga la calidad  estipulada y no  permitan satisfacer las necesidades  iidentificados por los  procesos</v>
      </c>
      <c r="D30" s="607" t="str">
        <f>'7- Mapa Final'!J30</f>
        <v>Muy Baja - 1</v>
      </c>
      <c r="E30" s="623" t="str">
        <f>'7- Mapa Final'!K30</f>
        <v>Menor - 2</v>
      </c>
      <c r="F30" s="625" t="str">
        <f>'7- Mapa Final'!M30</f>
        <v>Bajo - 2</v>
      </c>
      <c r="G30" s="476" t="s">
        <v>374</v>
      </c>
      <c r="H30" s="613" t="s">
        <v>499</v>
      </c>
      <c r="I30" s="610"/>
      <c r="J30" s="610" t="s">
        <v>5</v>
      </c>
      <c r="K30" s="612">
        <v>45352</v>
      </c>
      <c r="L30" s="632">
        <v>45565</v>
      </c>
      <c r="M30" s="609" t="s">
        <v>542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30"/>
      <c r="B31" s="606"/>
      <c r="C31" s="606"/>
      <c r="D31" s="608"/>
      <c r="E31" s="624"/>
      <c r="F31" s="626"/>
      <c r="G31" s="476"/>
      <c r="H31" s="613"/>
      <c r="I31" s="610"/>
      <c r="J31" s="610"/>
      <c r="K31" s="610"/>
      <c r="L31" s="610"/>
      <c r="M31" s="60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30"/>
      <c r="B32" s="606"/>
      <c r="C32" s="606"/>
      <c r="D32" s="608"/>
      <c r="E32" s="624"/>
      <c r="F32" s="626"/>
      <c r="G32" s="476"/>
      <c r="H32" s="613"/>
      <c r="I32" s="610"/>
      <c r="J32" s="610"/>
      <c r="K32" s="610"/>
      <c r="L32" s="610"/>
      <c r="M32" s="60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30"/>
      <c r="B33" s="606"/>
      <c r="C33" s="606"/>
      <c r="D33" s="608"/>
      <c r="E33" s="624"/>
      <c r="F33" s="626"/>
      <c r="G33" s="476"/>
      <c r="H33" s="613"/>
      <c r="I33" s="610"/>
      <c r="J33" s="610"/>
      <c r="K33" s="610"/>
      <c r="L33" s="610"/>
      <c r="M33" s="60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30"/>
      <c r="B34" s="606"/>
      <c r="C34" s="606"/>
      <c r="D34" s="608"/>
      <c r="E34" s="624"/>
      <c r="F34" s="626"/>
      <c r="G34" s="476"/>
      <c r="H34" s="613"/>
      <c r="I34" s="610"/>
      <c r="J34" s="610"/>
      <c r="K34" s="610"/>
      <c r="L34" s="610"/>
      <c r="M34" s="60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30"/>
      <c r="B35" s="606"/>
      <c r="C35" s="606"/>
      <c r="D35" s="608"/>
      <c r="E35" s="624"/>
      <c r="F35" s="626"/>
      <c r="G35" s="476"/>
      <c r="H35" s="613"/>
      <c r="I35" s="610"/>
      <c r="J35" s="610"/>
      <c r="K35" s="610"/>
      <c r="L35" s="610"/>
      <c r="M35" s="609"/>
      <c r="N35" s="34"/>
      <c r="O35" s="34"/>
    </row>
    <row r="36" spans="1:169">
      <c r="A36" s="630"/>
      <c r="B36" s="606"/>
      <c r="C36" s="606"/>
      <c r="D36" s="608"/>
      <c r="E36" s="624"/>
      <c r="F36" s="626"/>
      <c r="G36" s="476"/>
      <c r="H36" s="613"/>
      <c r="I36" s="610"/>
      <c r="J36" s="610"/>
      <c r="K36" s="610"/>
      <c r="L36" s="610"/>
      <c r="M36" s="609"/>
      <c r="N36" s="34"/>
      <c r="O36" s="34"/>
    </row>
    <row r="37" spans="1:169">
      <c r="A37" s="630"/>
      <c r="B37" s="606"/>
      <c r="C37" s="606"/>
      <c r="D37" s="608"/>
      <c r="E37" s="624"/>
      <c r="F37" s="626"/>
      <c r="G37" s="476"/>
      <c r="H37" s="613"/>
      <c r="I37" s="610"/>
      <c r="J37" s="610"/>
      <c r="K37" s="610"/>
      <c r="L37" s="610"/>
      <c r="M37" s="609"/>
      <c r="N37" s="34"/>
      <c r="O37" s="34"/>
    </row>
    <row r="38" spans="1:169">
      <c r="A38" s="630"/>
      <c r="B38" s="606"/>
      <c r="C38" s="606"/>
      <c r="D38" s="608"/>
      <c r="E38" s="624"/>
      <c r="F38" s="626"/>
      <c r="G38" s="476"/>
      <c r="H38" s="613"/>
      <c r="I38" s="610"/>
      <c r="J38" s="610"/>
      <c r="K38" s="610"/>
      <c r="L38" s="610"/>
      <c r="M38" s="609"/>
      <c r="N38" s="34"/>
      <c r="O38" s="34"/>
    </row>
    <row r="39" spans="1:169" ht="15.75" thickBot="1">
      <c r="A39" s="630"/>
      <c r="B39" s="606"/>
      <c r="C39" s="606"/>
      <c r="D39" s="608"/>
      <c r="E39" s="624"/>
      <c r="F39" s="626"/>
      <c r="G39" s="476"/>
      <c r="H39" s="613"/>
      <c r="I39" s="610"/>
      <c r="J39" s="610"/>
      <c r="K39" s="610"/>
      <c r="L39" s="610"/>
      <c r="M39" s="609"/>
      <c r="N39" s="34"/>
      <c r="O39" s="34"/>
    </row>
    <row r="40" spans="1:169" s="26" customFormat="1" ht="12.75" customHeight="1">
      <c r="A40" s="629">
        <f>'7- Mapa Final'!A40</f>
        <v>4</v>
      </c>
      <c r="B40" s="605" t="str">
        <f>'7- Mapa Final'!B40</f>
        <v>Pérdida de competencia para liquidar los contratos en términos  legales o contractuales</v>
      </c>
      <c r="C40" s="605" t="str">
        <f>'7- Mapa Final'!C40</f>
        <v>La entidad pierde la autoridad para liquidar un contrato de manera unilateral o bilateral dentro del plazo establecido por la ley.</v>
      </c>
      <c r="D40" s="607" t="str">
        <f>'7- Mapa Final'!J40</f>
        <v>Muy Baja - 1</v>
      </c>
      <c r="E40" s="623" t="str">
        <f>'7- Mapa Final'!K40</f>
        <v>Menor - 2</v>
      </c>
      <c r="F40" s="625" t="str">
        <f>'7- Mapa Final'!M40</f>
        <v>Bajo - 2</v>
      </c>
      <c r="G40" s="476" t="s">
        <v>374</v>
      </c>
      <c r="H40" s="613" t="s">
        <v>500</v>
      </c>
      <c r="I40" s="610"/>
      <c r="J40" s="610" t="s">
        <v>5</v>
      </c>
      <c r="K40" s="612">
        <v>45324</v>
      </c>
      <c r="L40" s="632">
        <v>45565</v>
      </c>
      <c r="M40" s="609" t="s">
        <v>544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30"/>
      <c r="B41" s="606"/>
      <c r="C41" s="606"/>
      <c r="D41" s="608"/>
      <c r="E41" s="624"/>
      <c r="F41" s="626"/>
      <c r="G41" s="476"/>
      <c r="H41" s="613"/>
      <c r="I41" s="610"/>
      <c r="J41" s="610"/>
      <c r="K41" s="610"/>
      <c r="L41" s="610"/>
      <c r="M41" s="60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30"/>
      <c r="B42" s="606"/>
      <c r="C42" s="606"/>
      <c r="D42" s="608"/>
      <c r="E42" s="624"/>
      <c r="F42" s="626"/>
      <c r="G42" s="476"/>
      <c r="H42" s="613"/>
      <c r="I42" s="610"/>
      <c r="J42" s="610"/>
      <c r="K42" s="610"/>
      <c r="L42" s="610"/>
      <c r="M42" s="60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30"/>
      <c r="B43" s="606"/>
      <c r="C43" s="606"/>
      <c r="D43" s="608"/>
      <c r="E43" s="624"/>
      <c r="F43" s="626"/>
      <c r="G43" s="476"/>
      <c r="H43" s="613"/>
      <c r="I43" s="610"/>
      <c r="J43" s="610"/>
      <c r="K43" s="610"/>
      <c r="L43" s="610"/>
      <c r="M43" s="60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30"/>
      <c r="B44" s="606"/>
      <c r="C44" s="606"/>
      <c r="D44" s="608"/>
      <c r="E44" s="624"/>
      <c r="F44" s="626"/>
      <c r="G44" s="476"/>
      <c r="H44" s="613"/>
      <c r="I44" s="610"/>
      <c r="J44" s="610"/>
      <c r="K44" s="610"/>
      <c r="L44" s="610"/>
      <c r="M44" s="609"/>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30"/>
      <c r="B45" s="606"/>
      <c r="C45" s="606"/>
      <c r="D45" s="608"/>
      <c r="E45" s="624"/>
      <c r="F45" s="626"/>
      <c r="G45" s="476"/>
      <c r="H45" s="613"/>
      <c r="I45" s="610"/>
      <c r="J45" s="610"/>
      <c r="K45" s="610"/>
      <c r="L45" s="610"/>
      <c r="M45" s="609"/>
      <c r="N45" s="34"/>
      <c r="O45" s="34"/>
    </row>
    <row r="46" spans="1:169">
      <c r="A46" s="630"/>
      <c r="B46" s="606"/>
      <c r="C46" s="606"/>
      <c r="D46" s="608"/>
      <c r="E46" s="624"/>
      <c r="F46" s="626"/>
      <c r="G46" s="476"/>
      <c r="H46" s="613"/>
      <c r="I46" s="610"/>
      <c r="J46" s="610"/>
      <c r="K46" s="610"/>
      <c r="L46" s="610"/>
      <c r="M46" s="609"/>
      <c r="N46" s="34"/>
      <c r="O46" s="34"/>
    </row>
    <row r="47" spans="1:169">
      <c r="A47" s="630"/>
      <c r="B47" s="606"/>
      <c r="C47" s="606"/>
      <c r="D47" s="608"/>
      <c r="E47" s="624"/>
      <c r="F47" s="626"/>
      <c r="G47" s="476"/>
      <c r="H47" s="613"/>
      <c r="I47" s="610"/>
      <c r="J47" s="610"/>
      <c r="K47" s="610"/>
      <c r="L47" s="610"/>
      <c r="M47" s="609"/>
      <c r="N47" s="34"/>
      <c r="O47" s="34"/>
    </row>
    <row r="48" spans="1:169">
      <c r="A48" s="630"/>
      <c r="B48" s="606"/>
      <c r="C48" s="606"/>
      <c r="D48" s="608"/>
      <c r="E48" s="624"/>
      <c r="F48" s="626"/>
      <c r="G48" s="476"/>
      <c r="H48" s="613"/>
      <c r="I48" s="610"/>
      <c r="J48" s="610"/>
      <c r="K48" s="610"/>
      <c r="L48" s="610"/>
      <c r="M48" s="609"/>
      <c r="N48" s="34"/>
      <c r="O48" s="34"/>
    </row>
    <row r="49" spans="1:169" ht="15.75" thickBot="1">
      <c r="A49" s="630"/>
      <c r="B49" s="606"/>
      <c r="C49" s="606"/>
      <c r="D49" s="608"/>
      <c r="E49" s="624"/>
      <c r="F49" s="626"/>
      <c r="G49" s="476"/>
      <c r="H49" s="613"/>
      <c r="I49" s="610"/>
      <c r="J49" s="610"/>
      <c r="K49" s="610"/>
      <c r="L49" s="610"/>
      <c r="M49" s="609"/>
      <c r="N49" s="34"/>
      <c r="O49" s="34"/>
    </row>
    <row r="50" spans="1:169" s="26" customFormat="1" ht="12.75" customHeight="1">
      <c r="A50" s="629">
        <f>'7- Mapa Final'!A50</f>
        <v>5</v>
      </c>
      <c r="B50" s="605" t="str">
        <f>'7- Mapa Final'!B50</f>
        <v>Recibir dádivas o beneficios a nombre propio o de terceros para direccionar   la contratación a un  proveedor o a   bienes o servicios específicos</v>
      </c>
      <c r="C50" s="605" t="str">
        <f>'7- Mapa Final'!C50</f>
        <v>Se puede presentar filtración de datos sensibles sobre  estudios y documentos contractuales o interposicion de influencias</v>
      </c>
      <c r="D50" s="607" t="str">
        <f>'7- Mapa Final'!J50</f>
        <v>Muy Baja - 1</v>
      </c>
      <c r="E50" s="623" t="str">
        <f>'7- Mapa Final'!K50</f>
        <v>Mayor - 4</v>
      </c>
      <c r="F50" s="625" t="str">
        <f>'7- Mapa Final'!M50</f>
        <v>Alto  - 4</v>
      </c>
      <c r="G50" s="550" t="s">
        <v>375</v>
      </c>
      <c r="H50" s="631" t="s">
        <v>496</v>
      </c>
      <c r="I50" s="610"/>
      <c r="J50" s="664" t="s">
        <v>5</v>
      </c>
      <c r="K50" s="661">
        <v>45324</v>
      </c>
      <c r="L50" s="632">
        <v>45565</v>
      </c>
      <c r="M50" s="620" t="s">
        <v>508</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30"/>
      <c r="B51" s="606"/>
      <c r="C51" s="606"/>
      <c r="D51" s="608"/>
      <c r="E51" s="624"/>
      <c r="F51" s="626"/>
      <c r="G51" s="551"/>
      <c r="H51" s="631"/>
      <c r="I51" s="610"/>
      <c r="J51" s="662"/>
      <c r="K51" s="662"/>
      <c r="L51" s="610"/>
      <c r="M51" s="62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30"/>
      <c r="B52" s="606"/>
      <c r="C52" s="606"/>
      <c r="D52" s="608"/>
      <c r="E52" s="624"/>
      <c r="F52" s="626"/>
      <c r="G52" s="551"/>
      <c r="H52" s="631"/>
      <c r="I52" s="610"/>
      <c r="J52" s="662"/>
      <c r="K52" s="662"/>
      <c r="L52" s="610"/>
      <c r="M52" s="62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30"/>
      <c r="B53" s="606"/>
      <c r="C53" s="606"/>
      <c r="D53" s="608"/>
      <c r="E53" s="624"/>
      <c r="F53" s="626"/>
      <c r="G53" s="551"/>
      <c r="H53" s="631"/>
      <c r="I53" s="610"/>
      <c r="J53" s="662"/>
      <c r="K53" s="662"/>
      <c r="L53" s="610"/>
      <c r="M53" s="62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30"/>
      <c r="B54" s="606"/>
      <c r="C54" s="606"/>
      <c r="D54" s="608"/>
      <c r="E54" s="624"/>
      <c r="F54" s="626"/>
      <c r="G54" s="551"/>
      <c r="H54" s="631"/>
      <c r="I54" s="610"/>
      <c r="J54" s="662"/>
      <c r="K54" s="662"/>
      <c r="L54" s="610"/>
      <c r="M54" s="62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30"/>
      <c r="B55" s="606"/>
      <c r="C55" s="606"/>
      <c r="D55" s="608"/>
      <c r="E55" s="624"/>
      <c r="F55" s="626"/>
      <c r="G55" s="551"/>
      <c r="H55" s="631"/>
      <c r="I55" s="610"/>
      <c r="J55" s="662"/>
      <c r="K55" s="662"/>
      <c r="L55" s="610"/>
      <c r="M55" s="621"/>
      <c r="N55" s="34"/>
      <c r="O55" s="34"/>
    </row>
    <row r="56" spans="1:169">
      <c r="A56" s="630"/>
      <c r="B56" s="606"/>
      <c r="C56" s="606"/>
      <c r="D56" s="608"/>
      <c r="E56" s="624"/>
      <c r="F56" s="626"/>
      <c r="G56" s="551"/>
      <c r="H56" s="631"/>
      <c r="I56" s="610"/>
      <c r="J56" s="662"/>
      <c r="K56" s="662"/>
      <c r="L56" s="610"/>
      <c r="M56" s="621"/>
      <c r="N56" s="34"/>
      <c r="O56" s="34"/>
    </row>
    <row r="57" spans="1:169">
      <c r="A57" s="630"/>
      <c r="B57" s="606"/>
      <c r="C57" s="606"/>
      <c r="D57" s="608"/>
      <c r="E57" s="624"/>
      <c r="F57" s="626"/>
      <c r="G57" s="551"/>
      <c r="H57" s="631"/>
      <c r="I57" s="610"/>
      <c r="J57" s="662"/>
      <c r="K57" s="662"/>
      <c r="L57" s="610"/>
      <c r="M57" s="621"/>
      <c r="N57" s="34"/>
      <c r="O57" s="34"/>
    </row>
    <row r="58" spans="1:169">
      <c r="A58" s="630"/>
      <c r="B58" s="606"/>
      <c r="C58" s="606"/>
      <c r="D58" s="608"/>
      <c r="E58" s="624"/>
      <c r="F58" s="626"/>
      <c r="G58" s="551"/>
      <c r="H58" s="631"/>
      <c r="I58" s="610"/>
      <c r="J58" s="662"/>
      <c r="K58" s="662"/>
      <c r="L58" s="610"/>
      <c r="M58" s="621"/>
      <c r="N58" s="34"/>
      <c r="O58" s="34"/>
    </row>
    <row r="59" spans="1:169" ht="15.75" thickBot="1">
      <c r="A59" s="630"/>
      <c r="B59" s="606"/>
      <c r="C59" s="606"/>
      <c r="D59" s="608"/>
      <c r="E59" s="624"/>
      <c r="F59" s="626"/>
      <c r="G59" s="552"/>
      <c r="H59" s="631"/>
      <c r="I59" s="610"/>
      <c r="J59" s="663"/>
      <c r="K59" s="663"/>
      <c r="L59" s="610"/>
      <c r="M59" s="622"/>
      <c r="N59" s="34"/>
      <c r="O59" s="34"/>
    </row>
    <row r="60" spans="1:169" s="26" customFormat="1" ht="12.75" customHeight="1">
      <c r="A60" s="629">
        <f>'7- Mapa Final'!A60</f>
        <v>6</v>
      </c>
      <c r="B60" s="605" t="str">
        <f>'7- Mapa Final'!B60</f>
        <v>Ofrecer, prometer y entregar, aceptar o solicitar adiciones  de  contratos incurriendo en sobrecostos, durante la ejecución contractual, de forma indebida para obtener beneficio propio y/o de terceros</v>
      </c>
      <c r="C60" s="605" t="str">
        <f>'7- Mapa Final'!C60</f>
        <v xml:space="preserve">Cuando se solicita y/o se otorga el visto bueno jurídico para la adición de un contrato de forma indebida en beneficio  propio y/o de terceros </v>
      </c>
      <c r="D60" s="607" t="str">
        <f>'7- Mapa Final'!J60</f>
        <v>Muy Baja - 1</v>
      </c>
      <c r="E60" s="623" t="str">
        <f>'7- Mapa Final'!K60</f>
        <v>Menor - 2</v>
      </c>
      <c r="F60" s="625" t="str">
        <f>'7- Mapa Final'!M60</f>
        <v>Bajo - 2</v>
      </c>
      <c r="G60" s="476" t="s">
        <v>374</v>
      </c>
      <c r="H60" s="631" t="s">
        <v>496</v>
      </c>
      <c r="I60" s="610"/>
      <c r="J60" s="610" t="s">
        <v>5</v>
      </c>
      <c r="K60" s="612">
        <v>45324</v>
      </c>
      <c r="L60" s="632">
        <v>45565</v>
      </c>
      <c r="M60" s="620" t="s">
        <v>508</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30"/>
      <c r="B61" s="606"/>
      <c r="C61" s="606"/>
      <c r="D61" s="608"/>
      <c r="E61" s="624"/>
      <c r="F61" s="626"/>
      <c r="G61" s="476"/>
      <c r="H61" s="631"/>
      <c r="I61" s="610"/>
      <c r="J61" s="610"/>
      <c r="K61" s="610"/>
      <c r="L61" s="610"/>
      <c r="M61" s="621"/>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30"/>
      <c r="B62" s="606"/>
      <c r="C62" s="606"/>
      <c r="D62" s="608"/>
      <c r="E62" s="624"/>
      <c r="F62" s="626"/>
      <c r="G62" s="476"/>
      <c r="H62" s="631"/>
      <c r="I62" s="610"/>
      <c r="J62" s="610"/>
      <c r="K62" s="610"/>
      <c r="L62" s="610"/>
      <c r="M62" s="621"/>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30"/>
      <c r="B63" s="606"/>
      <c r="C63" s="606"/>
      <c r="D63" s="608"/>
      <c r="E63" s="624"/>
      <c r="F63" s="626"/>
      <c r="G63" s="476"/>
      <c r="H63" s="631"/>
      <c r="I63" s="610"/>
      <c r="J63" s="610"/>
      <c r="K63" s="610"/>
      <c r="L63" s="610"/>
      <c r="M63" s="621"/>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30"/>
      <c r="B64" s="606"/>
      <c r="C64" s="606"/>
      <c r="D64" s="608"/>
      <c r="E64" s="624"/>
      <c r="F64" s="626"/>
      <c r="G64" s="476"/>
      <c r="H64" s="631"/>
      <c r="I64" s="610"/>
      <c r="J64" s="610"/>
      <c r="K64" s="610"/>
      <c r="L64" s="610"/>
      <c r="M64" s="621"/>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30"/>
      <c r="B65" s="606"/>
      <c r="C65" s="606"/>
      <c r="D65" s="608"/>
      <c r="E65" s="624"/>
      <c r="F65" s="626"/>
      <c r="G65" s="476"/>
      <c r="H65" s="631"/>
      <c r="I65" s="610"/>
      <c r="J65" s="610"/>
      <c r="K65" s="610"/>
      <c r="L65" s="610"/>
      <c r="M65" s="621"/>
      <c r="N65" s="34"/>
      <c r="O65" s="34"/>
    </row>
    <row r="66" spans="1:15">
      <c r="A66" s="630"/>
      <c r="B66" s="606"/>
      <c r="C66" s="606"/>
      <c r="D66" s="608"/>
      <c r="E66" s="624"/>
      <c r="F66" s="626"/>
      <c r="G66" s="476"/>
      <c r="H66" s="631"/>
      <c r="I66" s="610"/>
      <c r="J66" s="610"/>
      <c r="K66" s="610"/>
      <c r="L66" s="610"/>
      <c r="M66" s="621"/>
      <c r="N66" s="34"/>
      <c r="O66" s="34"/>
    </row>
    <row r="67" spans="1:15">
      <c r="A67" s="630"/>
      <c r="B67" s="606"/>
      <c r="C67" s="606"/>
      <c r="D67" s="608"/>
      <c r="E67" s="624"/>
      <c r="F67" s="626"/>
      <c r="G67" s="476"/>
      <c r="H67" s="631"/>
      <c r="I67" s="610"/>
      <c r="J67" s="610"/>
      <c r="K67" s="610"/>
      <c r="L67" s="610"/>
      <c r="M67" s="621"/>
      <c r="N67" s="34"/>
      <c r="O67" s="34"/>
    </row>
    <row r="68" spans="1:15">
      <c r="A68" s="630"/>
      <c r="B68" s="606"/>
      <c r="C68" s="606"/>
      <c r="D68" s="608"/>
      <c r="E68" s="624"/>
      <c r="F68" s="626"/>
      <c r="G68" s="476"/>
      <c r="H68" s="631"/>
      <c r="I68" s="610"/>
      <c r="J68" s="610"/>
      <c r="K68" s="610"/>
      <c r="L68" s="610"/>
      <c r="M68" s="621"/>
      <c r="N68" s="34"/>
      <c r="O68" s="34"/>
    </row>
    <row r="69" spans="1:15" ht="15.75" thickBot="1">
      <c r="A69" s="630"/>
      <c r="B69" s="606"/>
      <c r="C69" s="606"/>
      <c r="D69" s="608"/>
      <c r="E69" s="624"/>
      <c r="F69" s="626"/>
      <c r="G69" s="477"/>
      <c r="H69" s="631"/>
      <c r="I69" s="610"/>
      <c r="J69" s="611"/>
      <c r="K69" s="611"/>
      <c r="L69" s="610"/>
      <c r="M69" s="622"/>
      <c r="N69" s="34"/>
      <c r="O69" s="34"/>
    </row>
    <row r="70" spans="1:15" ht="15" customHeight="1">
      <c r="A70" s="629">
        <f>'7- Mapa Final'!A70</f>
        <v>7</v>
      </c>
      <c r="B70" s="605"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05" t="str">
        <f>'7- Mapa Final'!C70</f>
        <v>Cuando  se direccionan los requisitos habilitanes y técnicos para favorecer  indebidamente ciertos proponentes (pliegos sastre).</v>
      </c>
      <c r="D70" s="607" t="str">
        <f>'7- Mapa Final'!J70</f>
        <v>Muy Baja - 1</v>
      </c>
      <c r="E70" s="623" t="str">
        <f>'7- Mapa Final'!K70</f>
        <v>Moderado - 3</v>
      </c>
      <c r="F70" s="625" t="str">
        <f>'7- Mapa Final'!M70</f>
        <v>Moderado - 3</v>
      </c>
      <c r="G70" s="476" t="s">
        <v>375</v>
      </c>
      <c r="H70" s="631" t="s">
        <v>496</v>
      </c>
      <c r="I70" s="610"/>
      <c r="J70" s="610" t="s">
        <v>5</v>
      </c>
      <c r="K70" s="612">
        <v>45324</v>
      </c>
      <c r="L70" s="632">
        <v>45565</v>
      </c>
      <c r="M70" s="620" t="s">
        <v>508</v>
      </c>
    </row>
    <row r="71" spans="1:15">
      <c r="A71" s="630"/>
      <c r="B71" s="606"/>
      <c r="C71" s="606"/>
      <c r="D71" s="608"/>
      <c r="E71" s="624"/>
      <c r="F71" s="626"/>
      <c r="G71" s="476"/>
      <c r="H71" s="631"/>
      <c r="I71" s="610"/>
      <c r="J71" s="610"/>
      <c r="K71" s="610"/>
      <c r="L71" s="610"/>
      <c r="M71" s="621"/>
    </row>
    <row r="72" spans="1:15">
      <c r="A72" s="630"/>
      <c r="B72" s="606"/>
      <c r="C72" s="606"/>
      <c r="D72" s="608"/>
      <c r="E72" s="624"/>
      <c r="F72" s="626"/>
      <c r="G72" s="476"/>
      <c r="H72" s="631"/>
      <c r="I72" s="610"/>
      <c r="J72" s="610"/>
      <c r="K72" s="610"/>
      <c r="L72" s="610"/>
      <c r="M72" s="621"/>
    </row>
    <row r="73" spans="1:15">
      <c r="A73" s="630"/>
      <c r="B73" s="606"/>
      <c r="C73" s="606"/>
      <c r="D73" s="608"/>
      <c r="E73" s="624"/>
      <c r="F73" s="626"/>
      <c r="G73" s="476"/>
      <c r="H73" s="631"/>
      <c r="I73" s="610"/>
      <c r="J73" s="610"/>
      <c r="K73" s="610"/>
      <c r="L73" s="610"/>
      <c r="M73" s="621"/>
    </row>
    <row r="74" spans="1:15">
      <c r="A74" s="630"/>
      <c r="B74" s="606"/>
      <c r="C74" s="606"/>
      <c r="D74" s="608"/>
      <c r="E74" s="624"/>
      <c r="F74" s="626"/>
      <c r="G74" s="476"/>
      <c r="H74" s="631"/>
      <c r="I74" s="610"/>
      <c r="J74" s="610"/>
      <c r="K74" s="610"/>
      <c r="L74" s="610"/>
      <c r="M74" s="621"/>
    </row>
    <row r="75" spans="1:15">
      <c r="A75" s="630"/>
      <c r="B75" s="606"/>
      <c r="C75" s="606"/>
      <c r="D75" s="608"/>
      <c r="E75" s="624"/>
      <c r="F75" s="626"/>
      <c r="G75" s="476"/>
      <c r="H75" s="631"/>
      <c r="I75" s="610"/>
      <c r="J75" s="610"/>
      <c r="K75" s="610"/>
      <c r="L75" s="610"/>
      <c r="M75" s="621"/>
    </row>
    <row r="76" spans="1:15">
      <c r="A76" s="630"/>
      <c r="B76" s="606"/>
      <c r="C76" s="606"/>
      <c r="D76" s="608"/>
      <c r="E76" s="624"/>
      <c r="F76" s="626"/>
      <c r="G76" s="476"/>
      <c r="H76" s="631"/>
      <c r="I76" s="610"/>
      <c r="J76" s="610"/>
      <c r="K76" s="610"/>
      <c r="L76" s="610"/>
      <c r="M76" s="621"/>
    </row>
    <row r="77" spans="1:15">
      <c r="A77" s="630"/>
      <c r="B77" s="606"/>
      <c r="C77" s="606"/>
      <c r="D77" s="608"/>
      <c r="E77" s="624"/>
      <c r="F77" s="626"/>
      <c r="G77" s="476"/>
      <c r="H77" s="631"/>
      <c r="I77" s="610"/>
      <c r="J77" s="610"/>
      <c r="K77" s="610"/>
      <c r="L77" s="610"/>
      <c r="M77" s="621"/>
    </row>
    <row r="78" spans="1:15">
      <c r="A78" s="630"/>
      <c r="B78" s="606"/>
      <c r="C78" s="606"/>
      <c r="D78" s="608"/>
      <c r="E78" s="624"/>
      <c r="F78" s="626"/>
      <c r="G78" s="476"/>
      <c r="H78" s="631"/>
      <c r="I78" s="610"/>
      <c r="J78" s="610"/>
      <c r="K78" s="610"/>
      <c r="L78" s="610"/>
      <c r="M78" s="621"/>
    </row>
    <row r="79" spans="1:15" ht="15.75" thickBot="1">
      <c r="A79" s="630"/>
      <c r="B79" s="606"/>
      <c r="C79" s="606"/>
      <c r="D79" s="608"/>
      <c r="E79" s="624"/>
      <c r="F79" s="626"/>
      <c r="G79" s="477"/>
      <c r="H79" s="631"/>
      <c r="I79" s="611"/>
      <c r="J79" s="611"/>
      <c r="K79" s="611"/>
      <c r="L79" s="610"/>
      <c r="M79" s="622"/>
    </row>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50:A59"/>
    <mergeCell ref="B50:B59"/>
    <mergeCell ref="C50:C59"/>
    <mergeCell ref="D50:D59"/>
    <mergeCell ref="E50:E59"/>
    <mergeCell ref="F50:F59"/>
    <mergeCell ref="G50:G59"/>
    <mergeCell ref="H50:H59"/>
    <mergeCell ref="I50:I59"/>
    <mergeCell ref="J60:J69"/>
    <mergeCell ref="K60:K69"/>
    <mergeCell ref="L60:L69"/>
    <mergeCell ref="M60:M69"/>
    <mergeCell ref="A60:A69"/>
    <mergeCell ref="B60:B69"/>
    <mergeCell ref="C60:C69"/>
    <mergeCell ref="D60:D69"/>
    <mergeCell ref="E60:E69"/>
    <mergeCell ref="F60:F69"/>
    <mergeCell ref="G60:G69"/>
    <mergeCell ref="H60:H69"/>
    <mergeCell ref="I60:I6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cfRule type="containsText" dxfId="25" priority="197" operator="containsText" text="3- Moderado">
      <formula>NOT(ISERROR(SEARCH("3- Moderado",A10)))</formula>
    </cfRule>
    <cfRule type="containsText" dxfId="24" priority="198" operator="containsText" text="6- Moderado">
      <formula>NOT(ISERROR(SEARCH("6-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7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79">
    <cfRule type="containsText" dxfId="8" priority="29" operator="containsText" text="Catastrófico">
      <formula>NOT(ISERROR(SEARCH("Catastrófico",E10)))</formula>
    </cfRule>
    <cfRule type="containsText" dxfId="7" priority="30" operator="containsText" text="Mayor">
      <formula>NOT(ISERROR(SEARCH("Mayor",E10)))</formula>
    </cfRule>
    <cfRule type="containsText" dxfId="6" priority="31" operator="containsText" text="Menor">
      <formula>NOT(ISERROR(SEARCH("Menor",E10)))</formula>
    </cfRule>
    <cfRule type="containsText" dxfId="5" priority="32" operator="containsText" text="Leve">
      <formula>NOT(ISERROR(SEARCH("Leve",E10)))</formula>
    </cfRule>
  </conditionalFormatting>
  <conditionalFormatting sqref="E10:F79">
    <cfRule type="containsText" dxfId="4" priority="37" operator="containsText" text="Moderado">
      <formula>NOT(ISERROR(SEARCH("Moderado",E10)))</formula>
    </cfRule>
  </conditionalFormatting>
  <conditionalFormatting sqref="F10:F79">
    <cfRule type="containsText" dxfId="3" priority="1497" operator="containsText" text="Bajo">
      <formula>NOT(ISERROR(SEARCH("Bajo",F10)))</formula>
    </cfRule>
    <cfRule type="containsText" dxfId="2" priority="1498" operator="containsText" text="Moderado">
      <formula>NOT(ISERROR(SEARCH("Moderado",F10)))</formula>
    </cfRule>
    <cfRule type="containsText" dxfId="1" priority="1499" operator="containsText" text="Alto">
      <formula>NOT(ISERROR(SEARCH("Alto",F10)))</formula>
    </cfRule>
    <cfRule type="containsText" dxfId="0" priority="1500" operator="containsText" text="Extremo">
      <formula>NOT(ISERROR(SEARCH("Extremo",F10)))</formula>
    </cfRule>
    <cfRule type="colorScale" priority="150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hyperlinks>
    <hyperlink ref="M20:M29" r:id="rId1" display="Durante el segundo trimestre de 2024 se adjudicaron 9 contratos, para un total acumulado de 11 contratos al cierre del primer semestre. logrando satisfacer las necesidades de la entidad con bienes y servicios que cumplen con las condiciones técnicas requeridas" xr:uid="{00000000-0004-0000-0C00-000000000000}"/>
    <hyperlink ref="M10:M19" r:id="rId2" display="..\PLAN ANUAL DE ADQUISICIONES\VERSION 16 PLAN ANUAL DE ADQUISICIONES 19-09-2024.xlsx" xr:uid="{00000000-0004-0000-0C00-000001000000}"/>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9BBDBF8-CEAE-4D8D-BEC6-7CB51ED4EF97}">
  <ds:schemaRefs>
    <ds:schemaRef ds:uri="http://schemas.microsoft.com/sharepoint/v3/contenttype/forms"/>
  </ds:schemaRefs>
</ds:datastoreItem>
</file>

<file path=customXml/itemProps2.xml><?xml version="1.0" encoding="utf-8"?>
<ds:datastoreItem xmlns:ds="http://schemas.openxmlformats.org/officeDocument/2006/customXml" ds:itemID="{49B090E5-2068-41ED-9E46-81DE3B1D141F}">
  <ds:schemaRefs>
    <ds:schemaRef ds:uri="1f8d7d97-b52e-4e8e-add1-cddb6c7f9c6e"/>
    <ds:schemaRef ds:uri="http://purl.org/dc/terms/"/>
    <ds:schemaRef ds:uri="http://schemas.microsoft.com/office/2006/documentManagement/types"/>
    <ds:schemaRef ds:uri="http://www.w3.org/XML/1998/namespace"/>
    <ds:schemaRef ds:uri="ebe62426-be44-4ac6-b4e7-c6e91301097f"/>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A4A9FC3F-54C3-4ACC-9989-FC00082AF1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USER</cp:lastModifiedBy>
  <cp:revision/>
  <dcterms:created xsi:type="dcterms:W3CDTF">2021-04-16T16:11:31Z</dcterms:created>
  <dcterms:modified xsi:type="dcterms:W3CDTF">2024-12-26T22:20:27Z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